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omments1.xml" ContentType="application/vnd.openxmlformats-officedocument.spreadsheetml.comments+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pinto6\Documents\CPINTO\2 MARCHES\BMA\25070 BMA ACBC ELEC\2 - DCE ESID\DCE - VERSION INITIALE\"/>
    </mc:Choice>
  </mc:AlternateContent>
  <bookViews>
    <workbookView xWindow="0" yWindow="0" windowWidth="7480" windowHeight="6470"/>
  </bookViews>
  <sheets>
    <sheet name="DQE 230725" sheetId="6" r:id="rId1"/>
    <sheet name="LOT 01 BASE" sheetId="1" state="hidden" r:id="rId2"/>
    <sheet name="LOT 02 BASE" sheetId="2" state="hidden" r:id="rId3"/>
    <sheet name="LOT 03 BASE" sheetId="3" state="hidden" r:id="rId4"/>
    <sheet name="LOT 04 BASE" sheetId="4" state="hidden" r:id="rId5"/>
  </sheets>
  <definedNames>
    <definedName name="_xlnm._FilterDatabase" localSheetId="0" hidden="1">'DQE 230725'!$B$7:$B$13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 i="6" l="1"/>
  <c r="H4" i="6"/>
  <c r="H5" i="6"/>
  <c r="H6" i="6"/>
  <c r="H7" i="6"/>
  <c r="H8" i="6"/>
  <c r="H9" i="6"/>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H106" i="6"/>
  <c r="H107" i="6"/>
  <c r="H108" i="6"/>
  <c r="H109" i="6"/>
  <c r="H110" i="6"/>
  <c r="H111" i="6"/>
  <c r="H112" i="6"/>
  <c r="H113" i="6"/>
  <c r="H114" i="6"/>
  <c r="H115" i="6"/>
  <c r="H116" i="6"/>
  <c r="H117" i="6"/>
  <c r="H118" i="6"/>
  <c r="H119" i="6"/>
  <c r="H120" i="6"/>
  <c r="H121" i="6"/>
  <c r="H122" i="6"/>
  <c r="H123" i="6"/>
  <c r="H124" i="6"/>
  <c r="H125" i="6"/>
  <c r="H126" i="6"/>
  <c r="H127" i="6"/>
  <c r="H128" i="6"/>
  <c r="H129" i="6"/>
  <c r="H130" i="6"/>
  <c r="H131" i="6"/>
  <c r="H132" i="6"/>
  <c r="H133" i="6"/>
  <c r="H134" i="6"/>
  <c r="H135" i="6"/>
  <c r="H136" i="6"/>
  <c r="H137" i="6"/>
  <c r="H138" i="6"/>
  <c r="H139" i="6"/>
  <c r="H140" i="6"/>
  <c r="H141" i="6"/>
  <c r="H142" i="6" l="1"/>
</calcChain>
</file>

<file path=xl/comments1.xml><?xml version="1.0" encoding="utf-8"?>
<comments xmlns="http://schemas.openxmlformats.org/spreadsheetml/2006/main">
  <authors>
    <author>Auteur</author>
  </authors>
  <commentList>
    <comment ref="AH324" authorId="0" shapeId="0">
      <text>
        <r>
          <rPr>
            <b/>
            <sz val="9"/>
            <color indexed="81"/>
            <rFont val="Tahoma"/>
            <family val="2"/>
          </rPr>
          <t>Auteur:</t>
        </r>
        <r>
          <rPr>
            <sz val="9"/>
            <color indexed="81"/>
            <rFont val="Tahoma"/>
            <family val="2"/>
          </rPr>
          <t xml:space="preserve">
Besoin ?</t>
        </r>
      </text>
    </comment>
    <comment ref="AH336" authorId="0" shapeId="0">
      <text>
        <r>
          <rPr>
            <b/>
            <sz val="9"/>
            <color indexed="81"/>
            <rFont val="Tahoma"/>
            <family val="2"/>
          </rPr>
          <t>Auteur:</t>
        </r>
        <r>
          <rPr>
            <sz val="9"/>
            <color indexed="81"/>
            <rFont val="Tahoma"/>
            <family val="2"/>
          </rPr>
          <t xml:space="preserve">
besoin ?</t>
        </r>
      </text>
    </comment>
  </commentList>
</comments>
</file>

<file path=xl/sharedStrings.xml><?xml version="1.0" encoding="utf-8"?>
<sst xmlns="http://schemas.openxmlformats.org/spreadsheetml/2006/main" count="8594" uniqueCount="4060">
  <si>
    <t>Dalles  jusqu'à 30 cm épaisseur, diamètre compris entre 10 et 25 cm (inclus)</t>
  </si>
  <si>
    <t>unité</t>
  </si>
  <si>
    <t>Dalles  jusqu'à 30 cm épaisseur, diamètre compris entre 25 et 40 cm (inclus)</t>
  </si>
  <si>
    <t>Dalles  jusqu'à 30 cm épaisseur, diamètre supérieur à 40 cm</t>
  </si>
  <si>
    <t>Murs en maçonnerie traditionnelle ou béton de 10 à 25 cm d'épaisseur, diamètre compris entre 10 et 25 cm (inclus)</t>
  </si>
  <si>
    <t>Murs en maçonnerie traditionnelle ou béton de 10 à 25 cm d'épaisseur, diamètre compris entre 25 et 40 cm (inclus)</t>
  </si>
  <si>
    <t>Murs en maçonnerie traditionnelle ou béton de 10 à 25 cm d'épaisseur, diamètre supérieur à 40 cm</t>
  </si>
  <si>
    <t>Murs en maçonnerie traditionnelle ou béton d'épaisseur supérieure à 25 cm, diamètre compris entre 10 et 25 cm (inclus)</t>
  </si>
  <si>
    <t>Murs en maçonnerie traditionnelle ou béton d'épaisseur supérieure à 25 cm, diamètre compris entre 25 et 40 cm (inclus)</t>
  </si>
  <si>
    <t>Murs en maçonnerie traditionnelle ou béton d'épaisseur supérieure à 25 cm, diamètre supérieur à 40 cm</t>
  </si>
  <si>
    <r>
      <t xml:space="preserve">SAIGNEES et REBOUCHAGE A L'IDENTIQUE
</t>
    </r>
    <r>
      <rPr>
        <sz val="10"/>
        <rFont val="Arial"/>
        <family val="2"/>
      </rPr>
      <t>(Compris toutes sujétions pour location de matériels de découpe, double transport, entretien, carburant, ouvrier ou chauffeur, évacuations des gravois et gravats en décharge autorisée, hors échafaudage ou nacelle)</t>
    </r>
  </si>
  <si>
    <t>Saignées à l'identique dans murs et plancher en béton armé pour encastrement sur une profondeur de 0,10m maximum et une largeur de 0,10m maximum</t>
  </si>
  <si>
    <t>ml</t>
  </si>
  <si>
    <t>Saignées dans murs et plancher en autres matériaux pour encastrement sur une profondeur de 0,10m maximum et une largeur de 0,10m maximum</t>
  </si>
  <si>
    <t>DESCELLEMENT et BOUCHEMENT de toute nature</t>
  </si>
  <si>
    <t>Dans mortier de ciment ou pierre  (épaisseur en cm)</t>
  </si>
  <si>
    <t xml:space="preserve">          jusqu'à 0,30</t>
  </si>
  <si>
    <t>m²</t>
  </si>
  <si>
    <t xml:space="preserve">          de plus de 0,30</t>
  </si>
  <si>
    <t>Dans plâtre ou mortier de plâtre (épaisseur en cm)</t>
  </si>
  <si>
    <t>DÉMOLITION - Travaux divers de démolitions compris toutes sujétions pour location de matériels de découpe, carburant,  évacuations des gravois et gravats après triage, si nécessaire, à la décharge publique, y compris protection par polyane et nettoyage après travaux</t>
  </si>
  <si>
    <t xml:space="preserve">Démolition de maçonnerie pleine. </t>
  </si>
  <si>
    <t>Tendre et dur</t>
  </si>
  <si>
    <t>jusqu'à 0,20 ml</t>
  </si>
  <si>
    <r>
      <t>m</t>
    </r>
    <r>
      <rPr>
        <vertAlign val="superscript"/>
        <sz val="10"/>
        <rFont val="Arial"/>
        <family val="2"/>
      </rPr>
      <t>3</t>
    </r>
  </si>
  <si>
    <t>de plus de 0,20 à 0,40 ml</t>
  </si>
  <si>
    <t>de plus de 0,40 ml</t>
  </si>
  <si>
    <t>Très dure compris coupe des armatures</t>
  </si>
  <si>
    <t>Démolition de cloisonnement creux.</t>
  </si>
  <si>
    <t xml:space="preserve">Cloisons préfabriquées toute nature </t>
  </si>
  <si>
    <r>
      <rPr>
        <sz val="10"/>
        <rFont val="Calibri"/>
        <family val="2"/>
      </rPr>
      <t xml:space="preserve">≤ </t>
    </r>
    <r>
      <rPr>
        <sz val="10"/>
        <rFont val="Arial"/>
        <family val="2"/>
      </rPr>
      <t>72 mm</t>
    </r>
  </si>
  <si>
    <t>&gt; 72 mm</t>
  </si>
  <si>
    <t xml:space="preserve">Briques ou blocs de béton de granulats hourdés au mortier de ciment </t>
  </si>
  <si>
    <t>jusqu'à 0,11 ml</t>
  </si>
  <si>
    <t>de plus de 0,11 à 0,23 ml</t>
  </si>
  <si>
    <t>de plus de 0,23 à 0,35 ml</t>
  </si>
  <si>
    <t>de plus de 0,35 ml</t>
  </si>
  <si>
    <t xml:space="preserve">Carreaux de plâtre / Cloison de plâtre sur ossature métallique </t>
  </si>
  <si>
    <t>toute épaisseur</t>
  </si>
  <si>
    <t>Démolition de plancher béton, de radier ou de dallage béton.</t>
  </si>
  <si>
    <t xml:space="preserve">Dallage </t>
  </si>
  <si>
    <t xml:space="preserve"> &gt; à 0,20 ml</t>
  </si>
  <si>
    <r>
      <t xml:space="preserve">Démolition manuelle </t>
    </r>
    <r>
      <rPr>
        <u/>
        <sz val="10"/>
        <rFont val="Arial"/>
        <family val="2"/>
      </rPr>
      <t>soignée</t>
    </r>
    <r>
      <rPr>
        <sz val="10"/>
        <rFont val="Arial"/>
        <family val="2"/>
      </rPr>
      <t xml:space="preserve"> de dallage intérieur en béton armé, compris dépose éventuelle des revêtements et coupe de fers. 
Mode opératoire : sciage du dallage en élement de 1m², mise en place d'anneaux de levage par scellement chimique puis évacuation des éléments de dallage au moyen d'un matériel de levage. jusqu'à 0.20 ml d'épaisseur</t>
    </r>
  </si>
  <si>
    <t xml:space="preserve">Plancher avec corps creux et dalle de compression </t>
  </si>
  <si>
    <t>jusqu'à 0,16 ml</t>
  </si>
  <si>
    <t>de plus de 0,10 jusqu'à 0,20 ml</t>
  </si>
  <si>
    <t xml:space="preserve">Radiers / Dalle pleine </t>
  </si>
  <si>
    <t>par cm d'épaisseur supplémentaire</t>
  </si>
  <si>
    <t xml:space="preserve">Ouvrages béton tels que linteaux, poutres, escaliers et paliers, compris dépose éventuelle des revêtements et coupe de fers </t>
  </si>
  <si>
    <t>de plus 0,20 ml</t>
  </si>
  <si>
    <t>Démolitions_ Divers</t>
  </si>
  <si>
    <t>Démolition d'enduit en plâtre sur parois horizontales compris enlèvement des petites parcelles, nettoyage et brossage du support</t>
  </si>
  <si>
    <t>Démolition de carrelage ou de faience</t>
  </si>
  <si>
    <t>Démolition de carrelage scellé jusqu'à la forme de pose</t>
  </si>
  <si>
    <t>Démolition de chape</t>
  </si>
  <si>
    <t>Démolition de plinthes collées ou posées au mortier compris couche de fond</t>
  </si>
  <si>
    <t>Dépose de plinthe bois</t>
  </si>
  <si>
    <t>Dépose de cloisons métallique vitrées ou non</t>
  </si>
  <si>
    <t>Dépose ouvrant de porte ou châssis</t>
  </si>
  <si>
    <t>Dépose de bloc porte ou fenêtre compris percement pour dégagement pattes de scellement</t>
  </si>
  <si>
    <t>Depose et évacuation de plafond en plaque de platre</t>
  </si>
  <si>
    <t>Dépose dalles de faux-plafond, compris évacuation en décharge contrôlée</t>
  </si>
  <si>
    <t>Plus value dépose ossature porteuse (primaire et secondaire)</t>
  </si>
  <si>
    <t>Dépose isolation type laine de roche, de verre ou Shedisol pour faux-plafond, compris évacuation en décharge agréée.</t>
  </si>
  <si>
    <t>DEPOSE MENUISERIES</t>
  </si>
  <si>
    <t>Dépose de menuiseries tous types,</t>
  </si>
  <si>
    <t>Dépose de vitrage isolant ou feuilleté pour remplacement avec ou sans parclose, jusqu'à 10 m²</t>
  </si>
  <si>
    <t>Dépose de vitrage simple jusqu'à 6 mm pour remplacement avec mastic</t>
  </si>
  <si>
    <t>Dépose volets y compris descelement des gonds</t>
  </si>
  <si>
    <t>Dépose volets roulants</t>
  </si>
  <si>
    <t xml:space="preserve">Dépose de garde-corps </t>
  </si>
  <si>
    <t>Dépose de main courante</t>
  </si>
  <si>
    <t xml:space="preserve">DEPOSES ET DEMOLITONS compris descente, chargement et évacuation en décharge autorisée (par tous moyens, hors échafaudage ou engins) </t>
  </si>
  <si>
    <t>Dépose de couverture en plaques de fibrociment compris accessoires</t>
  </si>
  <si>
    <t>Dépose et évacuation de couverture en plaques de fibrociment non amiantée compris accessoires</t>
  </si>
  <si>
    <t>Dépose de couverture / bardage en plaques d'acier compris accessoires</t>
  </si>
  <si>
    <t>Dépose et évacuation de couverture en bacs acier simple peau</t>
  </si>
  <si>
    <t>Dépose et évacuation de couverture en bacs acier double peau</t>
  </si>
  <si>
    <t>Dépose et évacuation de plaque translucide / polycarbonate</t>
  </si>
  <si>
    <t>Dépose et évacuation de bardage acier simple peau</t>
  </si>
  <si>
    <t>Dépose et évacuation de tôle métallique ondulée</t>
  </si>
  <si>
    <t>Dépose d'élements de toiture terrasse compris accessoires, relevés et points singuliers</t>
  </si>
  <si>
    <t>Dépose et évacuation de revêtement d'étanchéité bandeaux bitumineux et feuille d'aluminim  seul</t>
  </si>
  <si>
    <t>Dépose et évacuation de revêtement d'étanchéité bandeaux bitumineux et feuille d'aluminim, compris isolation tous types et pare-vapeur</t>
  </si>
  <si>
    <t>Dépose et évacuation de revêtement d'étanchéité bandeaux bitumineux et feuille d'aluminim, compris isolation tous types, pare-vapeur et couche de désolidarisation</t>
  </si>
  <si>
    <t>Dépose et évacuation de revêtement d'étanchéité en membrane PVC seul</t>
  </si>
  <si>
    <t>Dépose et évacuation de revêtement d'étanchéité en membrane PVC, compris isolation tous types et pare-vapeur</t>
  </si>
  <si>
    <t>Dépose et évacuation de revêtement d'étanchéité en membrane PVC, compris isolation tous types, pare-vapeur et couche de désolidarisation</t>
  </si>
  <si>
    <t>Dépose et évacuation de couvertine d'acrotère tous types</t>
  </si>
  <si>
    <t>Dépose et évacuation de protection lourde en gravier jusqu'à 50 mm d'épaisseur</t>
  </si>
  <si>
    <t>Plus value pour dépose et évacuation de protection lourde en gravier par tranche de 20 mm d'épaisseur supplémentaire</t>
  </si>
  <si>
    <t xml:space="preserve">Dépose et évacuation de protection lourde par dalles béton posées sur plots, tous types </t>
  </si>
  <si>
    <t xml:space="preserve">Dépose et évacuation de protection lourde par dalles béton posées à sec, tous types </t>
  </si>
  <si>
    <t>Dépose en évacuation de socles béton tous types toutes suggestions comprises</t>
  </si>
  <si>
    <t>m3</t>
  </si>
  <si>
    <t>Dépose d'élements de zinguerie</t>
  </si>
  <si>
    <t>Dépose et évacuation de gouttière avec bande d’égout en zinc compris crochets</t>
  </si>
  <si>
    <t>Dépose et évacuation de tuyau de descente EP en zinc, avec dépose des colliers</t>
  </si>
  <si>
    <t>Dépose et évacuation d'accessoire de toiture en zinc, tous types (faîtière, arêtier, rives, etc. ..)</t>
  </si>
  <si>
    <t>Dépose et évacuation de bande diverses en zinc</t>
  </si>
  <si>
    <t>Dépose et évacuation de points singuliers (sortie de toiture, chatière, habillage de cheminée, etc…)</t>
  </si>
  <si>
    <t>un</t>
  </si>
  <si>
    <t>Dépose d'ouvrages divers</t>
  </si>
  <si>
    <t>Dépose de panneaux isolants de tous types (laine de verre, panneaux de Shedisol, de polystyrène eou de mousse polyuréthane) en sous face de couverture</t>
  </si>
  <si>
    <t>Dépose et évacuation de fenêtre de toit tous types, compris costière, accessoires et habillage</t>
  </si>
  <si>
    <t>Dépose et évacuation de lanterneaux tous types, compris costière, accessoires et habillage</t>
  </si>
  <si>
    <t>Dépose et évacuation de solins</t>
  </si>
  <si>
    <t>Tranchée pour pose de canalisations (par tout moyen, compris piquetage, fouille, jet, comblement, régalage, damage, confection de niches, triage de matériaux ; compris sable, grillage, travaux de finition en surface et évacuation à la décharge des surplus)</t>
  </si>
  <si>
    <t>Sable pour fond de fouille (fourni, mis en place et régalé)</t>
  </si>
  <si>
    <t>Grillage avertisseur tout modèle (largeur de 0,40 à 0,60 m)</t>
  </si>
  <si>
    <t>Fouille en excavation (par tout moyen, compris piquetage, fouille, jet, comblement, régalage, damage, confection de niches triage de matériaux ; compris travaux de finition en surface et évacuation des surplus).</t>
  </si>
  <si>
    <t>Fouille en rigole (par tout moyen, compris piquetage, fouille, jet, comblement, régalage, damage, confection de niches triage de matériaux ; compris travaux de finition en surface et évacuation des surplus).</t>
  </si>
  <si>
    <t>Fouille en puits (par tout moyen, compris piquetage, fouille, jet, comblement, régalage, damage, confection de niches triage de matériaux ; compris travaux de finition en surface et évacuation des surplus).</t>
  </si>
  <si>
    <t xml:space="preserve">Blindage bois </t>
  </si>
  <si>
    <t>Blindage métallique (en location pendant la durée des travaux, compris pose et dépose).</t>
  </si>
  <si>
    <t>Remblaiement et nivellement des terres en dépôt en périphérie de la construction</t>
  </si>
  <si>
    <t>CANIVEAUX en béton, préfabriqués, pour protection des câbles BT et MT 
compris couvercles béton adaptés, Compris fourniture, mise en place, réglage fond de forme, calage, scellements</t>
  </si>
  <si>
    <t>Type A - Dimensions extérieures approximatives : 300 mm x 700 mm x 1000 mm</t>
  </si>
  <si>
    <t>Type B - Dimensions extérieures approximatives : 300 mm x 300 mm x 1000 mm</t>
  </si>
  <si>
    <t>accéssoire équerre</t>
  </si>
  <si>
    <t>accessoire angle</t>
  </si>
  <si>
    <t>Equerre 1.53 m</t>
  </si>
  <si>
    <t>Fourreaux TPC aiguillé en tranchée toutes sujetions (compris manchons)</t>
  </si>
  <si>
    <t>Fourreau TPC annelé extérieur, lisse intérieur  diam 63 mm</t>
  </si>
  <si>
    <t>Fourreau TPC annelé extérieur, lisse intérieur  diam 90 mm</t>
  </si>
  <si>
    <t>Fourreau TPC annelé extérieur, lisse intérieur  diam 125 mm</t>
  </si>
  <si>
    <t>Fourreau TPC annelé extérieur, lisse intérieur  diam 140 mm</t>
  </si>
  <si>
    <t>Fourreau TPC annelé extérieur, lisse intérieur  diam 160 mm</t>
  </si>
  <si>
    <t>Fourreau TPC annelé extérieur, lisse intérieur  diam 200 mm</t>
  </si>
  <si>
    <t>Fourreau Tubes PVC lisse intérieur / extérieur diam 50 mm</t>
  </si>
  <si>
    <t>Fourreau Tubes PVC lisse intérieur / extérieur diam 80 mm</t>
  </si>
  <si>
    <t>Fourreau Tubes PVC lisse intérieur / extérieur diam 120 mm</t>
  </si>
  <si>
    <t>Canalisations en PVC comprenant raccordement aux appareils</t>
  </si>
  <si>
    <t>Canalisation en PVC jusqu'au diamètre 63 mm</t>
  </si>
  <si>
    <t>Canalisation en PVC diamètre de 75 à 100 mm</t>
  </si>
  <si>
    <t>Canalisation en PVC diamètre de 110  à 125 mm</t>
  </si>
  <si>
    <t>Canalisation en PVC diamètre de 140 à 200 mm</t>
  </si>
  <si>
    <t>Té, manchon, coude ou culotte en  PVC jusqu'au diamètre 63 mm</t>
  </si>
  <si>
    <t>Té, manchon, coude ou culotte en PVC diamètre de 75 à 100 mm</t>
  </si>
  <si>
    <t>Té, manchon, coude ou culotte en PVC diamètre de 110  à 125 mm</t>
  </si>
  <si>
    <t>Té, manchon, coude ou culotte en PVC diamètre de 140 à 200 mm</t>
  </si>
  <si>
    <t>PAVES AUTOBLOQUANTS compris mortier maigre de pose</t>
  </si>
  <si>
    <t xml:space="preserve">de pavés autobloquants gris de 60mm d'épaisseur compris pose sur chape maigre </t>
  </si>
  <si>
    <t xml:space="preserve">de pavés autobloquants gris de 80mm  d'épaisseur compris pose sur chape maigre </t>
  </si>
  <si>
    <t xml:space="preserve">de pavés autobloquants de couleur de 60 d'épaisseur  compris pose sur chape maigre </t>
  </si>
  <si>
    <t>de pavés autobloquants de couleur de 80mm d'épaisseur compris pose sur chape maigre</t>
  </si>
  <si>
    <t>supplément pose mosaïc</t>
  </si>
  <si>
    <t>S. T. N°1</t>
  </si>
  <si>
    <t>Ouverture de baie  dans mur en maçonnerie jusqu'à 40 cm d'épaisseur, enduite ou non, compris fourniture et pose de linteau en béton armé et réfection de tableaux</t>
  </si>
  <si>
    <t>Ouverture de baie dans mur en béton jusqu'à 40 cm d'épaisseur, enduite ou non, compris fourniture et pose de linteau en béton armé et réfection de tableaux</t>
  </si>
  <si>
    <t>REALISATION D'OUVRAGES EN BETON</t>
  </si>
  <si>
    <t>semelle filante</t>
  </si>
  <si>
    <t>semelle isolée</t>
  </si>
  <si>
    <t>longrine</t>
  </si>
  <si>
    <t>radier</t>
  </si>
  <si>
    <t>puits</t>
  </si>
  <si>
    <t xml:space="preserve">voile béton </t>
  </si>
  <si>
    <t>poteau carré / rectangulaire</t>
  </si>
  <si>
    <t>poteau rond</t>
  </si>
  <si>
    <t xml:space="preserve">dalle pleine ou dalle de compression pour plancher préfabriqué </t>
  </si>
  <si>
    <t>escalier en béton armé (compris paillasses, paliers, limons, ferraillage, coffrage et vibration)</t>
  </si>
  <si>
    <t>bétonnage de menus ouvrages (ex : bandeau, appui, de fenêtre, seuil ou chaperon isolé)</t>
  </si>
  <si>
    <r>
      <t xml:space="preserve">profil en U ou en I du commerce </t>
    </r>
    <r>
      <rPr>
        <u/>
        <sz val="10"/>
        <rFont val="Arial"/>
        <family val="2"/>
      </rPr>
      <t>pour linteau</t>
    </r>
    <r>
      <rPr>
        <sz val="10"/>
        <rFont val="Arial"/>
        <family val="2"/>
      </rPr>
      <t xml:space="preserve"> lors d'ouverture de baie</t>
    </r>
  </si>
  <si>
    <t>contrainte de service ≤ 500 dAN/m²</t>
  </si>
  <si>
    <t>portée ≤ 3,50 m</t>
  </si>
  <si>
    <r>
      <t>3,50 m &lt;</t>
    </r>
    <r>
      <rPr>
        <sz val="10"/>
        <rFont val="Calibri"/>
        <family val="2"/>
      </rPr>
      <t xml:space="preserve"> </t>
    </r>
    <r>
      <rPr>
        <sz val="10"/>
        <rFont val="Arial"/>
        <family val="2"/>
      </rPr>
      <t>portée ≤ 5,00 m</t>
    </r>
  </si>
  <si>
    <t>portée &gt; 5,00</t>
  </si>
  <si>
    <t>contrainte de service &gt; 500 dAN/m²</t>
  </si>
  <si>
    <t>Travaux divers en béton</t>
  </si>
  <si>
    <t>Surfaçage de béton sans apport de mortier, exécuté mécaniquement à l'hélicoptére</t>
  </si>
  <si>
    <t>Réparation de béton ancien, comprenant purges des zones détériorées, mise à nu et traitement des armatures, reprises aux mortiers de résines et toutes sujétions</t>
  </si>
  <si>
    <t>Réparation d'épaufrures d'arêtes béton au mortier renforcé de fibres synthétiques compris toutes sujétions</t>
  </si>
  <si>
    <t>Réagréage au mortier de ciment en parties verticales y compris enlèvement des balèvres compris toutes sujétions</t>
  </si>
  <si>
    <t>bande de désolidarisation périphérique</t>
  </si>
  <si>
    <t>Confection appuis de béton B2, compris coffrage, larmier, rejingot, rebordement sous appuis et talochage fin: pour mur jusque 0.22 m</t>
  </si>
  <si>
    <t>Confection seuil ou marche, en béton de gravillons concassés, compris coffrage parement fin, nez de marche et talochage fin</t>
  </si>
  <si>
    <t>Confection de pieds d'ancrage de 0,60x0,60x0,60 m, y compris fouille , fourniture et calage de crosse d'ancrage jusqu'à 40cm</t>
  </si>
  <si>
    <t>Tige filletée ancrée Ø ≤ 20 mm, compris percement support et scellement par prise rapide</t>
  </si>
  <si>
    <t>Tige filletée ancrée Ø &gt; 20 mm,  compris percement support et scellement par prise rapide</t>
  </si>
  <si>
    <t>Dalle podotactile  (Bande d'Eveil à la Vigilence) en résine méthacrylate et de granulat minéral, à usage extérieur - Dimensions : 600 x 420 mm - ép : 5mm.
Compris prépration du support et collage par colle méthacrylate. Conforme à la norme NFP 98-351.</t>
  </si>
  <si>
    <t>MICRO PIEUX (Ø ≤ 25 cm)
Compris l'amené et le replis de la tarière mécanique, établissement des notes de calculs</t>
  </si>
  <si>
    <t>Micropieux de type I, forage avec tubage, équipé ou non d'armatures, remplissage d'un mortier de ciment, obturation du tubage en tête et extraction de celui-ci en maintenant une pression sur le mortier</t>
  </si>
  <si>
    <t>Micropieux de type II, forage équipé d'une armature et rempli d'un mortier ou coulis de ciment par gravité et sous faible pression</t>
  </si>
  <si>
    <t>S.T. N°4</t>
  </si>
  <si>
    <t>S.T. N°5</t>
  </si>
  <si>
    <t>S.T. N°6</t>
  </si>
  <si>
    <t>S.T. N°7</t>
  </si>
  <si>
    <t>S.T. N°8</t>
  </si>
  <si>
    <t>S.T. N°9</t>
  </si>
  <si>
    <t>S.T. N°10</t>
  </si>
  <si>
    <t>S.T. N°11</t>
  </si>
  <si>
    <t>S. T. N°2</t>
  </si>
  <si>
    <t>S. T. N°3</t>
  </si>
  <si>
    <t>S. T. N°4</t>
  </si>
  <si>
    <t>S. T. N°5</t>
  </si>
  <si>
    <t>S. T. N°6</t>
  </si>
  <si>
    <t>S. T. N°7</t>
  </si>
  <si>
    <t>S. T. N°8</t>
  </si>
  <si>
    <t>S. T. N°9</t>
  </si>
  <si>
    <t>S. T. N°10</t>
  </si>
  <si>
    <t>S. T. N°11</t>
  </si>
  <si>
    <t>blocs creux ≤ 20 cm d'épaisseur.</t>
  </si>
  <si>
    <t>blocs pleins ≤ 20 cm  d'épaisseur.</t>
  </si>
  <si>
    <t>Maçonnerie en blocs de béton cellulaire</t>
  </si>
  <si>
    <t>blocs ≤ 20 cm  d'épaisseur</t>
  </si>
  <si>
    <t>blocs &gt; 20 cm  d'épaisseur</t>
  </si>
  <si>
    <t>Maçonnerie en briques</t>
  </si>
  <si>
    <t>briques ≤ 20 cm d'épaisseur.</t>
  </si>
  <si>
    <t>briques de 25 cm d'épaisseur.</t>
  </si>
  <si>
    <t>briques pleines ou perforées de 6,5 x 10,5 x 22 cm</t>
  </si>
  <si>
    <t>Réalisation enduit de lissage au mortier sur blocs maçonnés</t>
  </si>
  <si>
    <t>Enduit monocouche, finition grattée, comprenant une passe de 10 mm minimum, puis une seconde passe de finition et après séchage (3 à 8 heures) , grattage avec rabotin de ravaleur, taloche à pointes, etc. ..</t>
  </si>
  <si>
    <t xml:space="preserve">Enduit au mortier coloré préparé manufacturé aspect gratté, épaisseur 15 mm posé en 2 couches. compris la préparation de support ancien, le grillage galvanisé, l'entoilage et l'adjuvant à la couche d'accrochage pour support ancien. </t>
  </si>
  <si>
    <t>Travaux divers en maçonnerie</t>
  </si>
  <si>
    <t>Coupure de capillarité par feutre bitume à armature en voile de verre en bande jusque 0.33 m de largeur compris recouvrement, remontées, mortier d'arasement et toutes sujétions</t>
  </si>
  <si>
    <t>Application de 2 couches d'hydrofuge sur l'extérieur des maçonneries enterrées pour imperméabilisation (compris sujétions pour difficulté d'accès)</t>
  </si>
  <si>
    <t>Piquetage de maçonneries peintes ou goudronnées</t>
  </si>
  <si>
    <t>Nettoyage des maçonneries de briques, béton, gravillons, etc. ..avec surpresseur et eau acidulée compris grattage et brossage nécessaires et toutes protections.</t>
  </si>
  <si>
    <t xml:space="preserve">Nettoyage hydropneumatique sous pression d'eau ou de vapeur d'eau (compris toutes protections) . </t>
  </si>
  <si>
    <t>Hydrofugation de façade par projection au pistolet basse pression d'un produit acrylique incolore.</t>
  </si>
  <si>
    <t xml:space="preserve">Calfeutrement fond et retour pour bâtis, dormants, ou autres huisseries. </t>
  </si>
  <si>
    <t>Passivation de fers par application d'un inhibiteur de corrosion</t>
  </si>
  <si>
    <t>pavés de verre simple paroi 190*190*35 mm</t>
  </si>
  <si>
    <t>pavés de verre simple paroi 190*190*80 mm</t>
  </si>
  <si>
    <t>pavés de verre simple paroi 190*190*100 mm</t>
  </si>
  <si>
    <t>CHAPES / RAGREAGES</t>
  </si>
  <si>
    <t>Chape Parfaitement dressée de 40 mm d'épaisseur ( de moyenne)</t>
  </si>
  <si>
    <t>Chape fluide fibrée autolissante type PS4 - jusqu'à 30 mm d'épaisseur</t>
  </si>
  <si>
    <r>
      <t xml:space="preserve">Chape allégée à l'argile expansée 5 cm </t>
    </r>
    <r>
      <rPr>
        <sz val="10"/>
        <rFont val="Calibri"/>
        <family val="2"/>
      </rPr>
      <t>≤</t>
    </r>
    <r>
      <rPr>
        <sz val="10"/>
        <rFont val="Arial"/>
        <family val="2"/>
      </rPr>
      <t xml:space="preserve"> épaisseur ≤ 10 cm</t>
    </r>
  </si>
  <si>
    <t>Plus value aux chapes ci-dessus par centimètre d'épaisseur en plus.</t>
  </si>
  <si>
    <t>Ragréage de sol exécuté à l'enduit spécial type P3 - jusqu'à 10 mm d'épaisseur</t>
  </si>
  <si>
    <t>Ragréage de sol exécuté à l'enduit spécial type P3 - jusqu'à 30 mm d'épaisseur</t>
  </si>
  <si>
    <t>Ragréage fibré exécuté à l'enduit spécial type PS4 - jusqu'à 20 mm d'épaisseur</t>
  </si>
  <si>
    <t>Ragréage de sol exécuté à l'enduit spécial type P3 Fibre - jusqu'à 30 mm d'épaisseur</t>
  </si>
  <si>
    <t>Primaire bouche pores support neuf</t>
  </si>
  <si>
    <t>Primaire d'adhérence sur supports anciens</t>
  </si>
  <si>
    <t>MACONNERIE DE PIERRES SECHES</t>
  </si>
  <si>
    <t>Traitement des joints sur façade en pierre</t>
  </si>
  <si>
    <t>déjointement</t>
  </si>
  <si>
    <t>réfection des joints</t>
  </si>
  <si>
    <t>de pierres de façade en remplacement</t>
  </si>
  <si>
    <t>CARRELAGES - REVETEMENTS</t>
  </si>
  <si>
    <t>Carreau de Superficie ≤  0.20 m² (inclus)</t>
  </si>
  <si>
    <t>Carreau de Superficie &gt; 0.20 m²</t>
  </si>
  <si>
    <t>Plus value pour traitement carreaux anti-dérapants</t>
  </si>
  <si>
    <t>Confection et réfection de marches et contremarches d'escalier y compris dressage au mortier ciment,pose collée plats de marche et contremarches ( dimensions marche : 300 mm de large et 170 mm de haut environs)</t>
  </si>
  <si>
    <r>
      <t xml:space="preserve">Plinthes collées </t>
    </r>
    <r>
      <rPr>
        <i/>
        <sz val="11"/>
        <rFont val="Times New Roman"/>
        <family val="1"/>
      </rPr>
      <t xml:space="preserve">
compris mortier de colle et toutes sujétions de pose et de découpe, couleur au choix du maître d'œuvre</t>
    </r>
  </si>
  <si>
    <t xml:space="preserve">plinthes droite en grès émaillé </t>
  </si>
  <si>
    <t xml:space="preserve">plinthes à talons en grès émaillé </t>
  </si>
  <si>
    <r>
      <t xml:space="preserve">Faience collée
</t>
    </r>
    <r>
      <rPr>
        <i/>
        <sz val="11"/>
        <rFont val="Times New Roman"/>
        <family val="1"/>
      </rPr>
      <t>compris mortier de colle et toutes sujétions de pose et de coupe, couleur au choix du maître d'œuvre</t>
    </r>
  </si>
  <si>
    <t>carreaux de faïence, avec joint de 2 à 3 mm, compris coulis de remplissage, Carreau de superficie   ≤ 0.10 m² (inclus)</t>
  </si>
  <si>
    <t>carreaux de faïence, avec joint de 2 à 3 mm, compris coulis de remplissage,  0.10 m² &lt;  Carreau de superficie ≤  0.4 m² (inclus)</t>
  </si>
  <si>
    <t>carreaux de faïence, avec joint de 2 à 3 mm, compris coulis de remplissage, Carreau de superficie  &gt; 0.40 m² (inclus)</t>
  </si>
  <si>
    <t>listel de couleur, largeur ≤ 5 cm</t>
  </si>
  <si>
    <t>Travaux divers liés à la pose de carrelage / faience en rénovation</t>
  </si>
  <si>
    <t>Sciage mécanique carrelage ou faience</t>
  </si>
  <si>
    <t>Coupe de sujétion circulaire carrelage ou faience</t>
  </si>
  <si>
    <t>Dépose ajustement et repose porte.</t>
  </si>
  <si>
    <t>joint de fractionnement en PVC, pose collée, hauteur 35 x 8 mm</t>
  </si>
  <si>
    <t>joint de dilatation en aluminium, hauteur 35 mm largeur 10 mm</t>
  </si>
  <si>
    <t>couvre joint en inox fixé par clipsage</t>
  </si>
  <si>
    <t>cornière en laiton 25 x 25 et patte scellée dans mortier de pose</t>
  </si>
  <si>
    <t>cornière pour angle de mur en PVC scellée dans mortier de pose</t>
  </si>
  <si>
    <t>protection d'angles rigides, teintées dans la masse, en PVC coulissant sur rail métalique, fixation non apparente</t>
  </si>
  <si>
    <t>Raccord entre dallages et façade ou bordure, jusqu'à 10 cm de largeur, au mortier</t>
  </si>
  <si>
    <t>OUVRAGES DIVERS</t>
  </si>
  <si>
    <t>siphons de sol, tampon de regard ou grille jusqu'à 60 x 60 cm</t>
  </si>
  <si>
    <t>trappe à carreler aluminium et joint d’étanchéité</t>
  </si>
  <si>
    <t>caillebottis en caoutchouc, compris cadre et attaches - épaisseur : 18 mm</t>
  </si>
  <si>
    <t>caniveaux  domestiques PVC (largeur : 130 mm; profondeur : 100 mm maxi) à emboîter ou à coller compris grilles PVC type piéton, embout de fond, naissance de diamètre adapté aux canalisations d'évacuation</t>
  </si>
  <si>
    <t>ETANCHEITE SOUS CARRELAGE</t>
  </si>
  <si>
    <t>système liquide de protection à l'eau (SPEC) sous carrelage (épaisseur minimum 0.5 mm) compris bande de pontage, angles et platine murale si nécessaire.</t>
  </si>
  <si>
    <t>système d'étanchéité liquide (SEL) sous carrelage (épaisseur minimum 2 mm) compris bande de pontage, angles et platine murale si nécessaire.</t>
  </si>
  <si>
    <t>Membrane de protection à l'eau et d'étanchéité sous carrelage compris compris bande de pontage, angles et platine murale si nécessaire.</t>
  </si>
  <si>
    <t xml:space="preserve">Primaire d'adhérence tout support (neuf et ancien) </t>
  </si>
  <si>
    <t>Système à base de résines époxydiques - épaisseur minimale : de 2 à 5 mm. Type Série MasterTop 1200 de BASF ou équivalent</t>
  </si>
  <si>
    <t>Système semi-rigide à base de résine polyuréthanne  - épaisseur minimale : de 2 à 4 mm. Type série MasterTop 1300 de BASF ou équivalent</t>
  </si>
  <si>
    <t>Système en polyuréthanne-ciment hautes performances - épaisseur : de 4 à 9 mm. Type Série Ucrete de BASF ou équivalent</t>
  </si>
  <si>
    <t>Essais de convenance du support</t>
  </si>
  <si>
    <t>Grenaillage mécanique en deux passes pour décapage partiel ou total du revêtement existant et nettoyage du support</t>
  </si>
  <si>
    <t xml:space="preserve">Rabottage / ponçage de support </t>
  </si>
  <si>
    <t>Fraisage partiel pour élimination d'anciennes réparations en résine mal adhérente</t>
  </si>
  <si>
    <t>Finition périphérique par ponçage diamant</t>
  </si>
  <si>
    <t>Arrêt du revetement de sol par engravure</t>
  </si>
  <si>
    <t>Anciens joints : sciage en profondeur de 20 mm de part et d'autre du joint de dalle, décapage au marteau électrique et rebouchage au mortier epoxy</t>
  </si>
  <si>
    <t>Joins neufs : sciage en profondeur de 20 mm de part et d'autres , mise en œuvre d'un fond de joint et coulage résine</t>
  </si>
  <si>
    <t>Marquage au sol linéaire pour passage piétons et zones différenciées. Mise en place scotch et application peinture en pleine masse</t>
  </si>
  <si>
    <t>1 vantail</t>
  </si>
  <si>
    <t>2 vantaux</t>
  </si>
  <si>
    <t>3 vantaux</t>
  </si>
  <si>
    <t xml:space="preserve">Porte-croisées ouvant à la française </t>
  </si>
  <si>
    <t>Châssis</t>
  </si>
  <si>
    <t>Châssis fixe</t>
  </si>
  <si>
    <t>Châssis ouvrant à la française</t>
  </si>
  <si>
    <t xml:space="preserve">Châssis coulissant appui bas avec rail de roulement, joint d'étanchéité à lèvres et poignée en aluminium poli , 1 vantail </t>
  </si>
  <si>
    <t>Châssis basculants avec 2 pivots à bloqueur, 1 ferrure circulaire, 1 levier de manœuvre et 1 poignée en aluminium poli, 1 vantail</t>
  </si>
  <si>
    <t>Châssis pivotant</t>
  </si>
  <si>
    <t>Châssis oscillo-battant, ferrage pour système oscollo-basculant avec joint d'étanchéité à lèvres et poignéee en aluminium poli</t>
  </si>
  <si>
    <t xml:space="preserve">Majoration pour volets roulants intégrés en PVC à double paroi, coulisses et tubes en aluminium extrudé laqué avec joints PVC, tablier à lames PVC tons blanc, gris ou teinté </t>
  </si>
  <si>
    <t>Manœuvre par treuil</t>
  </si>
  <si>
    <t>Manœuvre par moteur électrique</t>
  </si>
  <si>
    <t>Manœuvre par moteur électrique avec secours</t>
  </si>
  <si>
    <t xml:space="preserve"> MENUISERIES ALUMINIUM</t>
  </si>
  <si>
    <t>Chassis avec vitrage isolant 4-16-4mm, compris ferrage, calfeutrement et quincaillerie</t>
  </si>
  <si>
    <t>Bloc porte du commerce passage de 0,90 m</t>
  </si>
  <si>
    <t>Châssis basculants</t>
  </si>
  <si>
    <t>Châssis oscillo-battant</t>
  </si>
  <si>
    <t>Croisée avec vitrage isolant 4-16-4mm, compris ferrage, calfeutrement et quincaillerie</t>
  </si>
  <si>
    <t>Croisée ouvrant à la française à 2 vantaux</t>
  </si>
  <si>
    <t>Croisée coulissante</t>
  </si>
  <si>
    <t>Porte-croisée avec vitrage isolant 4-16-4 mm compris ferrage, calfeutrement et quincaillerie</t>
  </si>
  <si>
    <t>Ouvrant à la française à 2 vantaux</t>
  </si>
  <si>
    <t>Porte-croisée coulissante à 2 vantaux</t>
  </si>
  <si>
    <t>Porte d'entrée battante à la française à 1 vantail</t>
  </si>
  <si>
    <t>Porte d'entrée battante à la française à 2 vantaux</t>
  </si>
  <si>
    <t>Porte va et vient à 1 vantail</t>
  </si>
  <si>
    <t>Porte va et vient à 2 vantaux</t>
  </si>
  <si>
    <t>ACCESSOIRES DIVERS POUR OUVRAGES EN PVC OU ALUMINIUM</t>
  </si>
  <si>
    <t>Fourniture et pose de balais tous type sur porte aluminium</t>
  </si>
  <si>
    <t>Fourniture et pose de système de blocage fenêtre entrouverte</t>
  </si>
  <si>
    <r>
      <t>m</t>
    </r>
    <r>
      <rPr>
        <vertAlign val="superscript"/>
        <sz val="11"/>
        <color indexed="8"/>
        <rFont val="Times New Roman"/>
        <family val="1"/>
      </rPr>
      <t>2</t>
    </r>
  </si>
  <si>
    <t>Fourniture et pose de compas de limitation d'ouverture sans frein</t>
  </si>
  <si>
    <t>VITRERIE-  MIROITERIE</t>
  </si>
  <si>
    <t>Pose sous parclose de vitrage isolant 4-16-4</t>
  </si>
  <si>
    <t>Pose traditionnelle de vitrage simple de 4 à 6 mm , y compris bain de matic</t>
  </si>
  <si>
    <t>Porte de glace trempée</t>
  </si>
  <si>
    <t>De 10 mm, posée sur huisserie existante, y compris joint en feuillure et paumelles</t>
  </si>
  <si>
    <t>De 12 mm, posée sur huisserie existante, y compris joint en feuillure et paumelles</t>
  </si>
  <si>
    <t>Majoration pour vitrage isolant</t>
  </si>
  <si>
    <t>4 - 20 - 4</t>
  </si>
  <si>
    <t xml:space="preserve"> 6 - 16 - 4</t>
  </si>
  <si>
    <t>6 - 20 - 4</t>
  </si>
  <si>
    <t>Majoration pour vitrage "SECURIT"</t>
  </si>
  <si>
    <t>4 à 5 mm</t>
  </si>
  <si>
    <t>6 à 8 mm</t>
  </si>
  <si>
    <t>10 à 12 mm</t>
  </si>
  <si>
    <t>Majoration pour vitrage feuilleté</t>
  </si>
  <si>
    <t>33.2-16-4 mm</t>
  </si>
  <si>
    <t>44.2-16-4 mm</t>
  </si>
  <si>
    <t>m2</t>
  </si>
  <si>
    <t>PORTES METALLIQUES</t>
  </si>
  <si>
    <t>PORTES METALLIQUES REMPLISSAGE TOLE 1 face15/10°</t>
  </si>
  <si>
    <t xml:space="preserve">1 vantail, constituée d'un dormant en cornière inégale de 40x25. Cadre ouvrant cornière égale de 30 mm. Remplissage par tôle une face épaisseur 15/10°. Croisillon fer plat de 30x6. Ferrage par 6 paumelles de grille de 120.  </t>
  </si>
  <si>
    <t xml:space="preserve">2 vantaux, constituée d'un dormant en cornière inégale de 40x25. Cadre ouvrant cornière égale de 30 mm. Remplissage par tôle une face épaisseur 15/10°. Ferrage par 6 paumelles de grille de 120. </t>
  </si>
  <si>
    <t xml:space="preserve">1 ouvrant </t>
  </si>
  <si>
    <t>2 ouvrants</t>
  </si>
  <si>
    <t xml:space="preserve">2 ouvrants </t>
  </si>
  <si>
    <t xml:space="preserve">EI 60 - 1 ouvrant </t>
  </si>
  <si>
    <t xml:space="preserve">EI 60 - 2 ouvrants </t>
  </si>
  <si>
    <t xml:space="preserve">EI 120 - 1 ouvrant </t>
  </si>
  <si>
    <t xml:space="preserve">EI 120 - 2 ouvrants </t>
  </si>
  <si>
    <t>type PHONIPLUS40 - 1 vantail</t>
  </si>
  <si>
    <t>type PHONIPLUS40 - 2 vantaux</t>
  </si>
  <si>
    <t>type PHONIPLUS50 - 1 vantail</t>
  </si>
  <si>
    <t>type PHONIPLUS50 - 2 vantaux</t>
  </si>
  <si>
    <t>Occulus acoustique</t>
  </si>
  <si>
    <t>Finition RAL au choix du maitre d'œuvre</t>
  </si>
  <si>
    <t>Barre anti-panique 1 point</t>
  </si>
  <si>
    <t>u</t>
  </si>
  <si>
    <t>Bras à glissière</t>
  </si>
  <si>
    <r>
      <t xml:space="preserve">PORTES COUPE FEU + ACOUSTIQUES
</t>
    </r>
    <r>
      <rPr>
        <sz val="11"/>
        <rFont val="Arial"/>
        <family val="2"/>
      </rPr>
      <t>Elles seront équivalentes aux portes de chez DOORTAL - Gamme PYROPLUS</t>
    </r>
  </si>
  <si>
    <t>type PYROPLUS30 - 1 vantail</t>
  </si>
  <si>
    <t>type PYROPLUS30 - 2 vantaux</t>
  </si>
  <si>
    <t>type PYROPLUS60 - 1 vantail</t>
  </si>
  <si>
    <t>type PYROPLUS60 - 2 vantaux</t>
  </si>
  <si>
    <t>Occulus coupe feu</t>
  </si>
  <si>
    <t>SYSTEMES DE FERMETURE ET EQUIPEMENTS POUR PORTE</t>
  </si>
  <si>
    <t>Tous les systèmes de fermeture seront fournis avec 3 clés, équipées chacune d'un porte-clé en laiton.</t>
  </si>
  <si>
    <t>CYLINDRES</t>
  </si>
  <si>
    <t>double entrée</t>
  </si>
  <si>
    <t>de sureté</t>
  </si>
  <si>
    <t>de sécurité</t>
  </si>
  <si>
    <t>de haute sécurité, modèle avec clé à mobile</t>
  </si>
  <si>
    <t>de haute sécurité, modèle avec clé à bille</t>
  </si>
  <si>
    <t>demi cylindre</t>
  </si>
  <si>
    <t>cylindre à bouton</t>
  </si>
  <si>
    <t>SERRURES EN APPLIQUE</t>
  </si>
  <si>
    <r>
      <t>mono-point</t>
    </r>
    <r>
      <rPr>
        <sz val="10"/>
        <rFont val="Arial"/>
        <family val="2"/>
      </rPr>
      <t xml:space="preserve"> (horizontal ou vertical)</t>
    </r>
  </si>
  <si>
    <t>avec cylindre à profil européen</t>
  </si>
  <si>
    <t>avec cylindre super sureté et clé inox 3 branches</t>
  </si>
  <si>
    <r>
      <t xml:space="preserve">à 3 points </t>
    </r>
    <r>
      <rPr>
        <sz val="10"/>
        <rFont val="Arial"/>
        <family val="2"/>
      </rPr>
      <t>(horizontaux ou verticaux)</t>
    </r>
  </si>
  <si>
    <t>SERRURES ANTI-PANIQUE</t>
  </si>
  <si>
    <t>modèle de base</t>
  </si>
  <si>
    <t>avec barre à pousser de type push-barre intégrée au boitier</t>
  </si>
  <si>
    <t>de chaufferie avec décondamnation extérieure par clé</t>
  </si>
  <si>
    <t>CREMONE TYPE POMPIERS</t>
  </si>
  <si>
    <t>en applique, à levier</t>
  </si>
  <si>
    <t>en applique, à poignée tournante</t>
  </si>
  <si>
    <t>VERROUS</t>
  </si>
  <si>
    <t>commande à bouton</t>
  </si>
  <si>
    <t>commande à clé double entrée</t>
  </si>
  <si>
    <t>de haute sécurité</t>
  </si>
  <si>
    <t>avec clé inox 3 branches</t>
  </si>
  <si>
    <t>GACHES ELECTRIQUES apparentes (en applique)</t>
  </si>
  <si>
    <t>Fourniture et pose de serrure électrique haute sécurité de type ABLOY pour porte blindée</t>
  </si>
  <si>
    <t>Ensemble béquille de porte</t>
  </si>
  <si>
    <t>en zamak, sur plaques, finition chromée, modèle au choix du maître d'oeuvre</t>
  </si>
  <si>
    <t>en nylon à âme métallique, couleur au choix du maître d'œuvre, ensemble sur rosace ronde</t>
  </si>
  <si>
    <t>en nylon à âme métallique, couleur au choix du maître d'œuvre, ensemble sur plaques</t>
  </si>
  <si>
    <t>en aluminium sur plaques, modèle au choix du maître d'œuvre</t>
  </si>
  <si>
    <t>en aluminium sur plaques, modèle hopital, y compris bouton de crémone</t>
  </si>
  <si>
    <t>DIVERS</t>
  </si>
  <si>
    <t>Sélecteur de fermeture pour bloc porte à 2 vantaux</t>
  </si>
  <si>
    <t>Ferme porte hydraulique à encombrement réduit (utilisable sur bloc porte coupe-feu), à bras anti-vandalisme, ouverture de la porte possible jusqu'à 180°, réglage de la vitesse de fermeture et de l'à-coup final par deux vis distinctes, finition selon choix du maître d'oeuvre</t>
  </si>
  <si>
    <t>Butoir de porte au sol, cylindrique à caoutchouc, corps en laiton poli</t>
  </si>
  <si>
    <t>Butoir de porte sur mur,  butoir caoutchouc à balustre avec ressort et corps en laiton</t>
  </si>
  <si>
    <t>Occulus</t>
  </si>
  <si>
    <t>Majoration pour création d'oculus</t>
  </si>
  <si>
    <t>Plaquette de numérotage en méthacrylate de 0.10 x 0,15, portant numéro du local, vissée ou collée</t>
  </si>
  <si>
    <t>Plaquette de signalisation en méthacrylate de 0,20x0,20, portant figurine et/ou écriture ,vissée ou collée</t>
  </si>
  <si>
    <t>Plan d'évacuation / d'intervention plastifié A3 avec cadre</t>
  </si>
  <si>
    <t>GRILLES</t>
  </si>
  <si>
    <t>Grille de ventilation en acier pour passage d'air, comprenant précadre, cadre en tôle 12/10, grille vissée et grillage anti-rongeurs de maille 10x10, ensemble galvanisé à chaud, compris scellement dans la maçonnerie</t>
  </si>
  <si>
    <t>de 10 dm²</t>
  </si>
  <si>
    <t>de 20 dm²</t>
  </si>
  <si>
    <t>de 40 dm²</t>
  </si>
  <si>
    <t>Grilles de défense : Fourniture et pose de barreaudage métallique, comprenant des barreaux verticaux tous les 110 mm et des traverses horizontales tous les 0,70 m maxi, toutes suggestions de pose, calage , soudure et peinture antirouille, posé en tableau</t>
  </si>
  <si>
    <t>Majoration pour galvanisation de barreaudage métallique</t>
  </si>
  <si>
    <t>Majoration pour pose en applique avec platines</t>
  </si>
  <si>
    <t>Majoration thermolaquage</t>
  </si>
  <si>
    <t xml:space="preserve">ESCALIERS </t>
  </si>
  <si>
    <t>Escalier droit en acier galvanisé comprenant 2 limons UPN de 180 mm , marches en caillebotis, emmarchement de 1,20 m, giron de 0,27 (à la marche)</t>
  </si>
  <si>
    <t>Rampe d'escalier en acier galvanisé, composé d'une lisse haute de 40/8 habillée par main courante PVC et lisse basse en fer plat 30/6, barreaudage vertical en fer rond de 12 mm de diamètre, jambe de force en fer plat de 30/12  ( à la marche)</t>
  </si>
  <si>
    <t>STORES, VOLETS, fournis, posés</t>
  </si>
  <si>
    <t>STORES</t>
  </si>
  <si>
    <t>Store extérieur occultant en tole Sun Screen avec commande intérieure</t>
  </si>
  <si>
    <t>Dépose film solaire intérieur / extérieur</t>
  </si>
  <si>
    <t>Film anti chaleur semi refléchissant clair (transmission lumière 70 %)</t>
  </si>
  <si>
    <t>VOLETS ROULANTS</t>
  </si>
  <si>
    <t>En P.V.C à double paroi, manœuvre par sangle, coulisses et tube en aluminium extrudé laqué avec joints, tablier à lames P.V.C, compris calfeutrement, quincaillerie</t>
  </si>
  <si>
    <t>En P.V.C à double paroi, manœuvre par treuil, coulisses et tube en aluminium extrudé laqué avec joints, tablier à lames P.V.C, compris calfeutrement, quincaillerie</t>
  </si>
  <si>
    <t>En aluminium à double paroi, manœuvre par treuil, coulisses et tube en aluminium extrudé laqué avec joints, tablier à lames aluminium double paroi laqué, compris calfeutrement, quincaillerie</t>
  </si>
  <si>
    <t>Majoration pour moteur électrique avec manœuvre de secours</t>
  </si>
  <si>
    <t>Majoration pour volets roulants intégrés en aluminium double paroi , coulisses et tube en aluminium extrudé laqué avec joints, tablier à lames aluminium double paroi laqué</t>
  </si>
  <si>
    <t xml:space="preserve">Manoeuvre par tringle oscillante </t>
  </si>
  <si>
    <t xml:space="preserve">Manoeuvre par motorisation </t>
  </si>
  <si>
    <t xml:space="preserve">Manoeuvre par motorisation  avec manœuvre de secours </t>
  </si>
  <si>
    <t>RIDEAU A LANIERES</t>
  </si>
  <si>
    <t>Composée de lamelles PVC souples interchangeables, translucides ou colorées, de 300 mm de largeur et de 2 mm d'épaisseur. 
Recouvrement de 50 mm maximum.
Fixation par vissage entre un jeu de plaque et contreplaque percées en acier galvanisé ou inox, suspendu sur un rail en aluminium fixe.</t>
  </si>
  <si>
    <t>Majoration pour rail coulissant.</t>
  </si>
  <si>
    <t>RIDEAU métallique</t>
  </si>
  <si>
    <r>
      <rPr>
        <sz val="10"/>
        <rFont val="Arial"/>
        <family val="2"/>
      </rPr>
      <t>Compris fixation sur tableau maçonné ou cadre métallique.
Constitué d'un tablier et de coulisses en acier galvanisé et de lames interchangebles de 8/10ème ou 10/10ème et coffret pour protection motoristaion et enroulement côté intérieur. Les lames seront équipées de sabots en nylon et la lame finale d'un joint.
Equipé d'un moteur raccordé électriquement depuis coffret spécifié. Possibilité de manoeuvre en mode manuel et de debrayage du moteur.
Commande par pression maintenue à la montée et à la descente.
Equipé d'un système de sécurité anti-chute et de tous les organes de sécurité conformément à la réglementation.
Fourniture et pose de consignes destinées aux utilisateurs en cas de panne de fonctionnement.</t>
    </r>
  </si>
  <si>
    <t>Majoration pour Pré-laquage et laquage RAL au choix du maitre d'œuvre</t>
  </si>
  <si>
    <t>PORTES SECTIONNELLES RELEVANTES</t>
  </si>
  <si>
    <t>PORTE ISOLEE</t>
  </si>
  <si>
    <t xml:space="preserve">- tablier constitué de sections comprenant :
 un panneau de soubassement de 42 mm d'épaisseur minimum et 500 mm de hauteur environ, composé de deux  tôles en  acier galvanisé laqué et d'une âme en polyuréthanne injecté,
 des panneaux vitrés en profilés tubulaires d'aluminium laqué avec rupture de pont thermique, remplissage en double vitrage plexi clair de 16 mm d'épaisseur environ,
- dormant en acier galvanisé à chaud,
- ferrures avec rails de guidage rehaussés et inclinés sous toit, en acier galvanisé à chaud,
- rails de guidage en acier galvanisé à chaud,
- galets à roulement à billes,
- équilibrage de la porte par ressorts de torsion haute résistance,
- ouverture commandée par boites à boutons et manuel.
- étanchéité périphérique entre panneaux et au sol par joints souples en PVC, au sol par joint caoutchouc à double lèvres,
- équipée d'un système de sécurité anti-chute et de tous les organes de sécurité conformément à la réglementation.
- fourniture et pose de consignes destinées aux utilisateurs en cas de panne de fonctionnement.
Coefficient d'isolation thermique K = 3,2 W/m²K environ ;
</t>
  </si>
  <si>
    <t>PORTE SOUPLE</t>
  </si>
  <si>
    <t xml:space="preserve">Porte sectionnelle relevante souple
- dormant en acier galvanisé à chaud,
- fourniture et pose d’une porte souple type autoréparable motorisée intérieure.
- ouverture commandée  par boites à boutons et manuel.
- frein à manque de courant qui reste activé en cas de coupure de courant.
- tablier avec hublots transparents tracté par des sangles de type sécurité.
- étanchéité assurée par des brosses souples verticales et une bavette souple en bas de tablier permettant d’épouser les irrégularités du sol.
- mouvements des portes signalés par feux clignotants sur les deux côtés.
- structure autoportante traité anti-corrosion avec peinture époxy.
- fourniture et pose de consignes destinées aux utilisateurs en cas de panne de fonctionnement.
</t>
  </si>
  <si>
    <t>Majoration pour système d'ouverture commandée par boucle magnétique.</t>
  </si>
  <si>
    <t>Mise aux normes / renforcement / modification charpente métallique</t>
  </si>
  <si>
    <t>h</t>
  </si>
  <si>
    <t>Fourniture pour mises aux normes / renforcement / modification charpente métallique</t>
  </si>
  <si>
    <t>kg</t>
  </si>
  <si>
    <t>Galvanisation à chaud</t>
  </si>
  <si>
    <t>Fourniture et application d'une protection antirouille de présentation, compris prépartion du support (brossage, ….)</t>
  </si>
  <si>
    <t>Fourniture et application d'une protection antirouille type primaire glycérophtalique anti-corrosion, compris prépartion du support (brossage, ….)</t>
  </si>
  <si>
    <t>Fourniture et application d'une protection antirouille type primaire pour métaux non ferreux, compris prépartion du support (brossage, ….)</t>
  </si>
  <si>
    <t>PANNEAUX CTBH</t>
  </si>
  <si>
    <t xml:space="preserve">Fourniture, coupes et fixations de panneaux CTBH (hydrofuge) non isolant </t>
  </si>
  <si>
    <t xml:space="preserve">  d'épaisseur 16 mm</t>
  </si>
  <si>
    <t xml:space="preserve">  d'épaisseur 19 mm</t>
  </si>
  <si>
    <t xml:space="preserve">  d'épaisseur 22 mm</t>
  </si>
  <si>
    <t xml:space="preserve">Fourniture, coupes et fixations de panneaux CTBH 10 mm classé M1 </t>
  </si>
  <si>
    <t xml:space="preserve">  avec isolant polyuréthane 60 mm (10 + 60 + 10)</t>
  </si>
  <si>
    <t xml:space="preserve">  avec isolant polyuréthane 80 mm (10 + 80 + 10)</t>
  </si>
  <si>
    <t>Dépose et évacuation de panneaux CTBH</t>
  </si>
  <si>
    <t>CHARPENTE BOIS</t>
  </si>
  <si>
    <t>Pannes, Fourniture et pose, y compris calage, coinçage et mise à niveau</t>
  </si>
  <si>
    <t xml:space="preserve">pannes, pannes faîtières ou sablières en sapin </t>
  </si>
  <si>
    <t>pannes, pannes faîtières ou sablières en chêne</t>
  </si>
  <si>
    <t>Chevronnage, Fourniture et pose, compris coupes, clouage et toutes manutentions</t>
  </si>
  <si>
    <t>Chevronnage, noues, arrêtier, etc…</t>
  </si>
  <si>
    <t>fournituer et pose de calage ou doublage de chevrons 10x4</t>
  </si>
  <si>
    <t>Solivage</t>
  </si>
  <si>
    <t>en sapin, y compris coupes, clouage et tous ajustages</t>
  </si>
  <si>
    <t>Divers</t>
  </si>
  <si>
    <t>Traitement des bois par badigeonnage</t>
  </si>
  <si>
    <t>Traitement des bois par pulvérisation</t>
  </si>
  <si>
    <t>SUPPORTS</t>
  </si>
  <si>
    <t xml:space="preserve">Voligeage jointif </t>
  </si>
  <si>
    <t>12 mm d'épaisseur</t>
  </si>
  <si>
    <t>15 mm d'épaisseur</t>
  </si>
  <si>
    <t>18 mm d'épaisseur</t>
  </si>
  <si>
    <t>27 mm d'épaisseur</t>
  </si>
  <si>
    <t xml:space="preserve">Voliges </t>
  </si>
  <si>
    <t>de 12 x 105</t>
  </si>
  <si>
    <t>de 15 x 105</t>
  </si>
  <si>
    <t>de 18 x 105</t>
  </si>
  <si>
    <t>Voliges chanlattées</t>
  </si>
  <si>
    <t>Ecran sous toiture de type membrane</t>
  </si>
  <si>
    <t>Dépose et évacuation à la DP de voligeage</t>
  </si>
  <si>
    <t xml:space="preserve">Liteaux </t>
  </si>
  <si>
    <t>de 18 x 27</t>
  </si>
  <si>
    <t>de 25 x 27</t>
  </si>
  <si>
    <t>de 27 x 27</t>
  </si>
  <si>
    <t>de 25 x 40</t>
  </si>
  <si>
    <t>de 27 x 40</t>
  </si>
  <si>
    <t>Dépose et évacuation à la DP de liteaunage</t>
  </si>
  <si>
    <t>Dispositif anti-volatile de type "stop piaf"</t>
  </si>
  <si>
    <t xml:space="preserve">Lambris bois en sous face </t>
  </si>
  <si>
    <t xml:space="preserve">Lambris PVC en sous face </t>
  </si>
  <si>
    <t>Dépose de lambris en sous face et évacuation à la décharge</t>
  </si>
  <si>
    <t>laine de verre sous rampant entre chevron épaisseur 80 mm</t>
  </si>
  <si>
    <t>laine de verre épasseur 200 mm dans les combles</t>
  </si>
  <si>
    <t>laine de verre épasseur 300 mm dans les combles</t>
  </si>
  <si>
    <t>film isolant mince type permovap sous couverture tuiles étaisseur 15 mm</t>
  </si>
  <si>
    <t>Fourniture et mise en place de grillage PVC souple dans gouttières et chéneaux</t>
  </si>
  <si>
    <t>Fourniture et mise en place de grillage acier galvanisé rigide dans gouttières et chéneaux</t>
  </si>
  <si>
    <t>Fourniture et mise en place de pointes acier contre pigeons</t>
  </si>
  <si>
    <t>filets de protection verticaux en toiture compris potelets à la semaine</t>
  </si>
  <si>
    <t>filets de protection horizontaux sous toiture à la semaine</t>
  </si>
  <si>
    <t>Dépose ancienne ligne de vie</t>
  </si>
  <si>
    <r>
      <t xml:space="preserve">ligne de vie compris câble de 8 mm, d'ancgrages d'extrémité et intermédiaires adaptés au  support, d'absorbeur d'énergie, de dispositifs de passage des points d'ancrage. Elle sera conforme aux normes EN 795 classe C ou 353-1. avec remise documentation technique et PVde contrôle. </t>
    </r>
    <r>
      <rPr>
        <b/>
        <sz val="10"/>
        <rFont val="Arial"/>
        <family val="2"/>
      </rPr>
      <t>POUR CHANTIER</t>
    </r>
  </si>
  <si>
    <r>
      <t xml:space="preserve">ligne de vie compris câble de 8 mm, d'ancgrages d'extrémité et intermédiaires adaptés au  support, d'absorbeur d'énergie, de dispositifs de passage des points d'ancrage. Elle sera conforme aux normes EN 795 classe C ou 353-1. avec remise documentation technique et PVde contrôle. </t>
    </r>
    <r>
      <rPr>
        <b/>
        <sz val="10"/>
        <rFont val="Arial"/>
        <family val="2"/>
      </rPr>
      <t>A DEMEURE</t>
    </r>
  </si>
  <si>
    <t>bâche de protection en toiture</t>
  </si>
  <si>
    <t>bâche traitée anti UV de protection en toiture</t>
  </si>
  <si>
    <t>potelets en rive (embases fixes, potelets amovibles) compris PV de contrôle</t>
  </si>
  <si>
    <t>points d'ancrage (crochets) compris PV de contrôle</t>
  </si>
  <si>
    <t>ENTRETIEN - REPARATION</t>
  </si>
  <si>
    <t>Nettoyage de couvertures, compris l'amené et le replis du matériel et évacuation en DP des détritus</t>
  </si>
  <si>
    <t>Nettoyage de toiture en pente à l'eau chaude haute pression</t>
  </si>
  <si>
    <t>Nettoyage de toiture terrasse à l'eau chaude haute pression</t>
  </si>
  <si>
    <r>
      <t>m</t>
    </r>
    <r>
      <rPr>
        <vertAlign val="superscript"/>
        <sz val="10"/>
        <color indexed="8"/>
        <rFont val="Arial"/>
        <family val="2"/>
      </rPr>
      <t>2</t>
    </r>
  </si>
  <si>
    <t>Démoussage de toiture en pente par balayage y compris grattage des mousses et balayage</t>
  </si>
  <si>
    <t>Démoussage de toiture en pente chimique par pulvérisation y compris grattage des mousses et balayage</t>
  </si>
  <si>
    <t>Dépose et remise en place de protection lourde sur toiture terrasse avec nettoyage, recomplètement et incorporation d'un produits anti-mousses</t>
  </si>
  <si>
    <t>Nettoyage de chéneaux et gouttières tous types</t>
  </si>
  <si>
    <t>Nettoyage de descentes tous types, compris dauphins et/ou regards pied de chute</t>
  </si>
  <si>
    <t>Recherche de fuite</t>
  </si>
  <si>
    <t>Recherche de fuite visuelle sur toiture en pente</t>
  </si>
  <si>
    <t>Recherche de fuite visuelle sur toiture terrasses</t>
  </si>
  <si>
    <t>Recherche de fuite par fumigène sur toiture terrasse</t>
  </si>
  <si>
    <t>Recherche de fuite par fumigène sur toiture avec couverture bac acier par moyen électronique</t>
  </si>
  <si>
    <t>Recherche de fuite sur autre toiture</t>
  </si>
  <si>
    <t>Reprise ponctuelle d'étanchéité</t>
  </si>
  <si>
    <t>Reprise ponctuelle étanchéité horizontale, papier isolant, 5 mm d'asphalte pur, 15 mm asphalte sablé, joints croisé,</t>
  </si>
  <si>
    <t>Reprise ponctuelle de relevé étanchéité en asphalte pur, compris chanfrein, hauteur 0,15 m</t>
  </si>
  <si>
    <t>Reprise ponctuelle étanchéité classique avec feuille d"aluminium, toutes sujétions comprises.</t>
  </si>
  <si>
    <t>Reprise ponctuelle étanchéité en membrane PVC, toutes sujétions comprises.</t>
  </si>
  <si>
    <t>Reprise ponctuelle système Foamglas</t>
  </si>
  <si>
    <t>Remaniage de couverture en tuiles mécaniques comprenant après inspection, la dépose pour réemploi, stockage, nettoyage et, si nécessaire, renforcement du support avant repose</t>
  </si>
  <si>
    <t>Rescellement de faîtières en terre cuite demi-ronde simple, au mortier</t>
  </si>
  <si>
    <t>Rescellement de faîtières en terre cuite demi-ronde à emboîtement, au mortier</t>
  </si>
  <si>
    <t>Fixation d'éléments à la colle forte</t>
  </si>
  <si>
    <t>COUVERTURE et BARDAGE PAR BACS ACIERS</t>
  </si>
  <si>
    <t>Bacs aciers simple peau en tôle prélaquée en usine (25 micromètres mini) 2 faces, de nuance d'acier S310 mini, fixés en sommet d'onde par tire-fonds auto-taraudeurs et auto-perceurs, avec tête surmoulée en plastic armé et cavaliers galvanisés</t>
  </si>
  <si>
    <t>bacs aciers simple peau, épaisseur 0,63 mm</t>
  </si>
  <si>
    <t>bacs aciers simple peau, épaisseur 0,75 mm</t>
  </si>
  <si>
    <t>Accessoires pour couverture en bacs aciers simple peau en tôle prélaquée en usine (25 micromètres mini) 2 faces, toutes sujétions comprises</t>
  </si>
  <si>
    <t>faîtage ventilé</t>
  </si>
  <si>
    <t>chatière</t>
  </si>
  <si>
    <t>couvertine</t>
  </si>
  <si>
    <t>sortie de VMC de 80 à 150 mm</t>
  </si>
  <si>
    <t>sortie de VMC de 151 à 250 mm</t>
  </si>
  <si>
    <t>sortie de VMC de 251 à 300 mm</t>
  </si>
  <si>
    <t>solin de cheminée</t>
  </si>
  <si>
    <t>rive, ou retour d'angle</t>
  </si>
  <si>
    <t>bavettes diverses façonnées</t>
  </si>
  <si>
    <t>plaque translucide</t>
  </si>
  <si>
    <t>Bacs aciers double peau type VULCASTEEL ROOF ALPHA de chez JORISIDE, épaisseur 0,63 mm, en tôles prélaquées en usine (25 micromètres mini) 2 faces, de nuance d'acier S310 mini, avec âme isolante en mousse rigide, fixés en sommet d'onde par tire-fonds auto-taraudeurs et auto-perceurs, avec tête surmoulée en plastic armé et cavaliers galvanisés</t>
  </si>
  <si>
    <t xml:space="preserve"> </t>
  </si>
  <si>
    <t>bacs aciers double peau, épaisseur 80 mm</t>
  </si>
  <si>
    <t>bacs aciers double peau, épaisseur 100 mm</t>
  </si>
  <si>
    <t>bacs aciers double peau, épaisseur 140 mm</t>
  </si>
  <si>
    <t>bacs aciers double peau, épaisseur 160 mm</t>
  </si>
  <si>
    <t>bacs aciers double peau, épaisseur 200 mm</t>
  </si>
  <si>
    <t>Accessoires pour couverture en bacs aciers double peau en tôle prélaquée en usine (25 micromètres mini) 2 faces, toutes sujétions comprises</t>
  </si>
  <si>
    <t>chatières</t>
  </si>
  <si>
    <t>couvertines</t>
  </si>
  <si>
    <t>sortie de VMC &gt; à 300 mm</t>
  </si>
  <si>
    <t>rives, ou retour d'angle</t>
  </si>
  <si>
    <t>plaque translucide en polycarbonate thermo-isolant - épaisseur 40 mm, toute portée</t>
  </si>
  <si>
    <t>plaque translucide en polycarbonate thermo-isolant - épaisseur 80 mm, toute portée</t>
  </si>
  <si>
    <t>plaque translucide en polycarbonate thermo-isolant - épaisseur 120 mm, toute portée, U&lt; 1.45 W/m².K</t>
  </si>
  <si>
    <t>Plaque en tôle ondulée galvanisée</t>
  </si>
  <si>
    <t>plaque en tôle ondulée, épaisseur 0,70 mm</t>
  </si>
  <si>
    <t>plaque en tôle ondulée, épaisseur 0,90 mm</t>
  </si>
  <si>
    <t>Accessoires pour couverture en tôle ondulée galvanisée, toutes sujétions comprises,</t>
  </si>
  <si>
    <t>sortie de VMC  &gt; à 300 mm</t>
  </si>
  <si>
    <t>plaque translucide ondulée</t>
  </si>
  <si>
    <t>Bardage en bac acier tout type y compris accessoires.</t>
  </si>
  <si>
    <t>Bardage simple peau</t>
  </si>
  <si>
    <t>Bardage en acier simple peau, laqué 25 micron, épaisseur 0,63 mm</t>
  </si>
  <si>
    <t>Bardage en acier simple peau, laqué 25 micron, épaisseur 0,75 mm</t>
  </si>
  <si>
    <t>Panneau sandwich pour bardage en tôles nervurées 63-50/100, pose verticale ou horizontale, finition panneau : extérieur laqué PVDF 60, intérieur plein RPT 12, isolation thermique par mousse polyuréthane, classement B-s3-d0, compris ossture et fixations.</t>
  </si>
  <si>
    <t>Bardage en panneau sandwich laqué 25 micron, isolant, épaisseur 30 mm</t>
  </si>
  <si>
    <t>Bardage en panneau sandwich laqué 25 micron, isolant, épaisseur 40 mm</t>
  </si>
  <si>
    <t>Bardage en panneau sandwich laqué 25 micron, isolant, épaisseur 50 mm</t>
  </si>
  <si>
    <t>Bardage en panneau sandwich laqué 25 micron, isolant, épaisseur 80 mm</t>
  </si>
  <si>
    <t>Finition entre bardage et couverture</t>
  </si>
  <si>
    <t>Ossature support de bardage en tole ou acier y compris 2 couches de peinture anti rouille</t>
  </si>
  <si>
    <t>Larmier rejet d'eau</t>
  </si>
  <si>
    <t>Réfection des angles verticaux</t>
  </si>
  <si>
    <t>sortie de ventilation sur bac acier double peau y compris chevêtre + étanchéité. Diamètre jusqu'à 500 mm</t>
  </si>
  <si>
    <t>Jambage de porte</t>
  </si>
  <si>
    <t>ETANCHEITE DE TOITURE</t>
  </si>
  <si>
    <t>Etanchéité de toiture par membrane PVC posée en indépendance ou semi-indépendance</t>
  </si>
  <si>
    <t>membrane PVC plastifiée armée d'un voile verre non tissé, posée sur maconnerie, épaisseur 1,2 mm mini, classement FIT : F5 I4 T4</t>
  </si>
  <si>
    <t>membrane PVC plastifiée armée d'un voile verre non tissé, posée sur isolant, épaisseur 1,2 mm mini, classement FIT : F5 I4 T4</t>
  </si>
  <si>
    <t>membrane PVC plastifiée armée d'un voile verre non tissé, posée sur supprot bois, épaisseur 1,2 mm mini, classement FIT : F5 I4 T4</t>
  </si>
  <si>
    <t>membrane PVC plastifiée armée d'un voile verre non tissé, posée sur maconnerie, épaisseur 1,5 mm mini, classement FIT : F5 I5 T4</t>
  </si>
  <si>
    <t>membrane PVC plastifiée armée d'un voile verre non tissé, posée sur isolant, épaisseur 1,5 mm mini, classement FIT : F5 I5 T4</t>
  </si>
  <si>
    <t>membrane PVC plastifiée armée d'un voile verre non tissé, posée sur supprot bois, épaisseur 1,5 mm mini, classement FIT : F5 I5 T4</t>
  </si>
  <si>
    <t xml:space="preserve"> isolant thermique en panneaux de mousse de polyuréthane, R ≤ 5,5 m².K/W</t>
  </si>
  <si>
    <t xml:space="preserve"> isolant thermique en panneaux de mousse de polyuréthane, 5,5 &lt; R ≤ 7 m².K/W</t>
  </si>
  <si>
    <t xml:space="preserve"> isolant thermique en panneaux de mousse de polyuréthane, 7 &lt; R ≤ 9 m².K/W</t>
  </si>
  <si>
    <t xml:space="preserve"> isolant thermique en panneaux de mousse de polyuréthane, R &gt; 9 m².K/W</t>
  </si>
  <si>
    <t xml:space="preserve"> isolant thermique laine minérale ou perlite fibrée, R ≤ 5,5 m².K/W</t>
  </si>
  <si>
    <t xml:space="preserve"> isolant thermique laine minérale ou perlite fibrée, 5,5 &lt; R ≤ 7 m².K/W</t>
  </si>
  <si>
    <t xml:space="preserve"> isolant thermique laine minérale ou perlite fibrée, 7 &lt; R ≤ 9 m².K/W</t>
  </si>
  <si>
    <t xml:space="preserve"> isolant thermique laine minérale ou perlite fibrée, R &gt; 9 m².K/W</t>
  </si>
  <si>
    <t xml:space="preserve"> isolant thermique Foamglass, R ≤ 5,5 m².K/W</t>
  </si>
  <si>
    <t xml:space="preserve"> isolant thermique Foamglass, 5,5 &lt; R ≤ 7 m².K/W</t>
  </si>
  <si>
    <t xml:space="preserve"> isolant thermique Foamglass, 7 &lt; R ≤ 9 m².K/W</t>
  </si>
  <si>
    <t xml:space="preserve"> isolant thermiqueFoamglass,  R &gt; 9 m².K/W</t>
  </si>
  <si>
    <t>complexe d'étanchéité de type bicouche élastomère</t>
  </si>
  <si>
    <t>étanchéité de type asphalte coulé et une couche d'asphalte coulé sablé</t>
  </si>
  <si>
    <t>pare vapeur</t>
  </si>
  <si>
    <t>Ouvrages particuliers</t>
  </si>
  <si>
    <t>relévé d'étanchéité sur acrotère bas, compris équerre de renfort, bande de couvertine et toutes sujetions</t>
  </si>
  <si>
    <t>relévé d'étanchéité sur acrotère haut, compris équerre de renfort, bande de solin et toutes sujetions</t>
  </si>
  <si>
    <t>entrée d'eau pluviale ou de trop-plien jusqu'à 100 mm, compris platine de renfort et dispositif garde-grève</t>
  </si>
  <si>
    <t>entrée d'eau pluviale jusqu'à 150 mm, compris platine de renfort et dispositif garde-grève</t>
  </si>
  <si>
    <t>sortie de toiture de 80 à 150 mm, compris platine de renfort et bande solin</t>
  </si>
  <si>
    <t>sortie de toiture de 151 à 250 mm, compris platine de renfort et bande solin</t>
  </si>
  <si>
    <t>Travaux divers</t>
  </si>
  <si>
    <t>un voile de verre sur support polyéthylène anti-poussière 100 g/m²</t>
  </si>
  <si>
    <t>un écran de séparation physiquo-chimique en polyester/polypropylène ou géotextile  300 g/m²</t>
  </si>
  <si>
    <t>protection lourde par gravillon roulé 5/25 mm en couche de 4 cm, compris traitement fongicide</t>
  </si>
  <si>
    <t>protection lourde par dalle préfabriquée en béton gravilloné de 40 x 40 x 4 cm d'épaisseur, posée sur plots de 15,4 cm réglables</t>
  </si>
  <si>
    <t>protection lourde par dalle préfabriquée en béton ordinaire de 40 x 40 x 4 cm d'épaisseur, posée sur semelle de désolidarisation</t>
  </si>
  <si>
    <t>couvertine d'acrotère en tôle prélaquées en usine (25 micromètres mini) 2 faces</t>
  </si>
  <si>
    <t>ZINGUERIE</t>
  </si>
  <si>
    <t>couverture à agrafure simple en zinc</t>
  </si>
  <si>
    <t>Epaisseur supérieure à 0,65 mm, feuilles de 0,80 m sur tasseaux, y compris couvre-joints, clouage et soudures</t>
  </si>
  <si>
    <t>Epaisseur supérieure à 0,65 mm, feuilles de 0,65 m sur tasseaux, y compris couvre-joints, clouage et soudures</t>
  </si>
  <si>
    <t>couverture à ressauts en zinc</t>
  </si>
  <si>
    <t>Epaisseur supérieure à 0,65 mm feuilles de 0,80 m compris larmiers, reliefs, tasseaux, couvre-joints, clouage et soudures</t>
  </si>
  <si>
    <t>Epaisseur supérieure à 0,65 mm feuilles de 0,65 m compris larmiers, reliefs, tasseaux, couvre-joints, clouage et soudures</t>
  </si>
  <si>
    <t>Epaisseur supérieure à 0,65 mm feuilles de 0,50 m compris larmiers, reliefs, tasseaux, couvre-joints, clouage et soudures</t>
  </si>
  <si>
    <t>OUVRAGES EN ZINC</t>
  </si>
  <si>
    <t>Noues à agrafure zinc d'épaisseur supérieure à 0,65 mm, façonnée à la demande sur le chantier, compris voligeage</t>
  </si>
  <si>
    <t>Faîtage simple à ourlet en zinc d'épaisseur supérieure à 0,65 mm, jusqu'à 0,40 m de développé, compris toutes sujétions de raccordements, voliges et pattes en cuivre contre-soudées</t>
  </si>
  <si>
    <t>Faîtage sur tasseaux en zinc d'épaisseur supérieure à 0,65 mm  de 0,16 m de développé, compris toutes sujétions de raccordements, voliges et pattes en cuivre contre-soudées</t>
  </si>
  <si>
    <t>Arêtier zinc de d'épaisseur supérieure à 0,65 mm sur tasseau de 0,14 sans noquet</t>
  </si>
  <si>
    <t>Bande d'astragale à ourlet de 0,16 m de développé en zinc, d'épaisseur supérieure à 0,65 mm</t>
  </si>
  <si>
    <t>Bande à rabattre de zinc d'épaisseur supérieure à 0,65 mm</t>
  </si>
  <si>
    <t>Appui de fenêtre en zinc d'épaisseur supérieure à 0,65 mm</t>
  </si>
  <si>
    <t>Bande de solin, toutes sujétions de façons comprises,</t>
  </si>
  <si>
    <t>bande de solin en zinc - épaisseur 0,65 m, développement 12 cm</t>
  </si>
  <si>
    <t>bande de solin en zinc - épaisseur 0,65 m, développement 10 cm</t>
  </si>
  <si>
    <t>Bande de rives en zinc, toutes sujétions de façons comprises, par bande de 2 ml</t>
  </si>
  <si>
    <t>bande de rive à biseau en zinc - épaisseur 0,65 m, développement 16 cm</t>
  </si>
  <si>
    <t>bande de rive à biseau en zinc - épaisseur 0,65 m, développement 25 cm</t>
  </si>
  <si>
    <t>bande de rive à biseau en zinc - épaisseur 0,65 m, développement 20 cm</t>
  </si>
  <si>
    <t>bande de rive à cheval en zinc - épaisseur 0,65 m, développement 20 cm</t>
  </si>
  <si>
    <t>bande de rive à cheval en zinc - épaisseur 0,65 m, développement 25 cm</t>
  </si>
  <si>
    <t>bande de rive à cheval en zinc - épaisseur 0,65 m, développement 22 cm</t>
  </si>
  <si>
    <t>bande de rive à ourlet en zinc - épaisseur 0,65 m, développement 16 cm</t>
  </si>
  <si>
    <t>Bande d'égout en zinc, toutes sujétions de façons comprises, par bande de 1 ml</t>
  </si>
  <si>
    <t>bande d'égout en zinc - épaisseur 0,65 mm, dévelop 16 cm</t>
  </si>
  <si>
    <t>bande d'égout en zinc - épaisseur 0,80 mm, dévelop 16 cm</t>
  </si>
  <si>
    <t>Bande de recouvrement en zinc, toutes sujétions de façons comprises, par bande de 1 ml, compris isolant</t>
  </si>
  <si>
    <t>bande de recouvrement - épaisseur 0,65 mm, développement 40 cm</t>
  </si>
  <si>
    <t>bande de recouvrement - épaisseur 0,80 mm, développement 60 cm</t>
  </si>
  <si>
    <t>Chèneau encaissé en zinc, toutes sujétions de façons comprises, non compris encaissement bois</t>
  </si>
  <si>
    <t>chéneau encaissé - épaisseur 0,65 mm, développement 50 cm</t>
  </si>
  <si>
    <t>chéneau encaissé - épaisseur 0,65 mm, développement 65 cm</t>
  </si>
  <si>
    <t>chéneau encaissé - épaisseur 0,80 mm, développement 50 cm</t>
  </si>
  <si>
    <t>chéneau encaissé - épaisseur 0,80 mm, développement 65 cm</t>
  </si>
  <si>
    <t>besace de dilatation à joint largeur 26 cm</t>
  </si>
  <si>
    <t>retour d'angle</t>
  </si>
  <si>
    <t>talon</t>
  </si>
  <si>
    <t>Gouttière pendante demi-ronde en zinc, toutes sujétions de façons comprises, compris crochets</t>
  </si>
  <si>
    <t>gouttière pendante - épaisseur 0,65 mm développement 0,25 ml</t>
  </si>
  <si>
    <t>gouttière pendante - épaisseur 0,65 mm développement 0,33 ml</t>
  </si>
  <si>
    <t>gouttière pendante - épaisseur 0,80 mm développement 0,25 ml</t>
  </si>
  <si>
    <t>gouttière pendante - épaisseur 0,80 mm développement 0,33 ml</t>
  </si>
  <si>
    <t>Descente d'eaux pluviales en zinc, compris deux bagues et un collier</t>
  </si>
  <si>
    <t>descente d'eau pluviale - épaisseur 0,65 mm, diamètre 80 mm</t>
  </si>
  <si>
    <t>descente d'eau pluviale - épaisseur 0,65 mm, diamètre 100 mm</t>
  </si>
  <si>
    <t>descente d'eau pluviale - épaisseur 0,65 mm, diamètre 120 mm</t>
  </si>
  <si>
    <t>Accessoires pour gouttières en zinc</t>
  </si>
  <si>
    <t>coude cintré 45°- diamètre 100 mm</t>
  </si>
  <si>
    <t>coude cintré 45°- diamètre 80 mm</t>
  </si>
  <si>
    <t>coude dauphin - diamètre 80 mm</t>
  </si>
  <si>
    <t>coude dauphin - diamètre 100 mm</t>
  </si>
  <si>
    <t>cuvette de branchement  - diamètre 80 mm</t>
  </si>
  <si>
    <t>cuvette de branchement  - diamètre 100 mm</t>
  </si>
  <si>
    <t>cuvette demi-ronde de branchement - diamètre 80 mm</t>
  </si>
  <si>
    <t>cuvette demi-ronde de branchement - diamètre 100 mm</t>
  </si>
  <si>
    <t>crapaudine extensible - diamètre 80 mm</t>
  </si>
  <si>
    <t>crapaudine extensible - diamètre 100 mm</t>
  </si>
  <si>
    <t>naissance universelle - diamètre 80 mm</t>
  </si>
  <si>
    <t>naissance universelle - diamètre 100 mm</t>
  </si>
  <si>
    <t>embout à talon - diamètre 80 mm</t>
  </si>
  <si>
    <t>embout à talon - diamètre 100 mm</t>
  </si>
  <si>
    <t>DAUPHINS EN FONTE</t>
  </si>
  <si>
    <t>dauphin coudé longueur 1 ml - diamètre de 80 mm à 125 mm</t>
  </si>
  <si>
    <t>dauphin coudé longueur 1 ml - diamètre supérieur à 125 mm</t>
  </si>
  <si>
    <t>dauphin droit longueur 1 ml - diamètre de 80 mm à 125 mm</t>
  </si>
  <si>
    <t>dauphin droit longueur 1 ml - diamètre supérieur à 125 mm</t>
  </si>
  <si>
    <t>dauphin longueur 1 ml - diamètre de 80 mm à 125 mm</t>
  </si>
  <si>
    <t>dauphin longueur 1 ml - diamètre diamètre supérieur à 125 mm</t>
  </si>
  <si>
    <t>ELEMENT EN PVC</t>
  </si>
  <si>
    <t>Gouttière pendante demi-ronde en PVC, toutes sujétions de façons comprises, compris crochets</t>
  </si>
  <si>
    <t>gouttière pendante, développé de 0,25 à coller</t>
  </si>
  <si>
    <t>gouttière pendante, développé de 0,33 à coller</t>
  </si>
  <si>
    <t>gouttière pendante, développé de 0,25 à joints</t>
  </si>
  <si>
    <t>gouttière pendante, développé de 0,33 à joints</t>
  </si>
  <si>
    <t>Accessoires pour gouttières en PVC</t>
  </si>
  <si>
    <t>naissance centrale développé de 0,25 à coller</t>
  </si>
  <si>
    <t>naissance centrale développé de 0,33 à coller</t>
  </si>
  <si>
    <t>naissance centrale à dilatation développé de 0,25 à coller</t>
  </si>
  <si>
    <t>naissance centrale à dilatation développé de 0,33 à coller</t>
  </si>
  <si>
    <t>angle interne ou externe, développé de 0,25 à coller</t>
  </si>
  <si>
    <t>angle interne ou externe, développé de 0,33 à coller</t>
  </si>
  <si>
    <t>talon droit ou gauche, développé de 0,25 à coller</t>
  </si>
  <si>
    <t>talon droit ou gauche, développé de 0,33 à coller</t>
  </si>
  <si>
    <t>jambonneau, développé de 0,25, diamètre 80 à 100 mm, à coller</t>
  </si>
  <si>
    <t>jambonneau, développé de 0,33, diamètre ≥ 125 mm, à coller</t>
  </si>
  <si>
    <t>naissance centrale développé de 0,25 à joints</t>
  </si>
  <si>
    <t>naissance centrale développé de 0,33 à joints</t>
  </si>
  <si>
    <t>naissance d'extrémité, développé de 0,25 à joints</t>
  </si>
  <si>
    <t>naissance extrémité, développé de 0,33 à joints</t>
  </si>
  <si>
    <t>angle interne ou externe, développé de 0,25 à joints</t>
  </si>
  <si>
    <t>angle interne ou externe, développé de 0,33 à joints</t>
  </si>
  <si>
    <t>talon droit ou gauche, développé de 0,25 à joints</t>
  </si>
  <si>
    <t>talon droit ou gauche, développé de 0,33 à joints</t>
  </si>
  <si>
    <t>jambonneau, développé de 0,25, diamètre 80 à 100 mm, à joints</t>
  </si>
  <si>
    <t>jambonneau, développé de 0,33, diamètre  ≥ 125 mm, à joints</t>
  </si>
  <si>
    <t>Descente d'eaux pluviales en PVC, compris calage, fixations, coudes, collage.</t>
  </si>
  <si>
    <t>descente d'eau pluviale, diamètre de 80 mm à 100 mm</t>
  </si>
  <si>
    <t>descente d'eau pluviale, diamètre de 125 mm</t>
  </si>
  <si>
    <t>descente d'eau pluviale, diamètre supérieur à 125 mm</t>
  </si>
  <si>
    <t>ISOLATION DE COUVERTURE</t>
  </si>
  <si>
    <t>Laine de verre avec pare vapeur compris découpes et fixations</t>
  </si>
  <si>
    <t>laine de verre, épaisseur de 80 mm à 100 mm</t>
  </si>
  <si>
    <t>laine de verre, épaisseur de 200 mm à 240 mm</t>
  </si>
  <si>
    <t>laine de verre, épaisseur ≥ 280 mm</t>
  </si>
  <si>
    <t>Panneaux de type SHEDISOL sur kraft aluminium  compris découpes ossatures et fixations</t>
  </si>
  <si>
    <t>panneaux de type SHEDISOL, épaisseur 40 mm</t>
  </si>
  <si>
    <t>panneaux de type SHEDISOL, épaisseur 60 mm</t>
  </si>
  <si>
    <t>panneaux de type SHEDISOL, épaisseur 80 mm</t>
  </si>
  <si>
    <t>Polystyrène expansé rigide (classe de compréssibilité C) compris découpes, fixations ou collage</t>
  </si>
  <si>
    <t>panneaux de polystyrène expansé rigide, épaisseur 40 mm</t>
  </si>
  <si>
    <t>panneaux de polystyrène expansé rigide, épaisseur 60 mm</t>
  </si>
  <si>
    <t>panneaux de polystyrène expansé rigide, épaisseur 80 mm</t>
  </si>
  <si>
    <t>Panneaux de mousse de polyuréthane rigide compris découpes, fixations ou collage</t>
  </si>
  <si>
    <t xml:space="preserve">panneaux de  mousse de polyuréthane rigide, épaisseur 40 mm </t>
  </si>
  <si>
    <t xml:space="preserve">panneaux de  mousse de polyuréthane rigide, épaisseur 60 mm </t>
  </si>
  <si>
    <t xml:space="preserve">panneaux de  mousse de polyuréthane rigide, épaisseur 80 mm </t>
  </si>
  <si>
    <t>Exutoire / Lanternau</t>
  </si>
  <si>
    <t>Lanterneau d'éclairage zénithal en bandes en polycarbonate alvéolaire triple épaisseur sur ossature aluminium type Voute Arcade de chez AMS industrie</t>
  </si>
  <si>
    <t>Exutoire de fumées et de chaleur type Arcadef Evolupneu, compris costière, déflecteurs, vérins penumatiques</t>
  </si>
  <si>
    <t>Exutoire de fumées et de chaleur type Arcalam evolution pneumatique version cadre aluminium, compris costière, déflecteurs, vérins penumatiques. Remplissage des lames ouvrantes en polycarbonates alvéolaires 10 mm quadruple paroi opale. Dim : 1200 mm x 1200 mm</t>
  </si>
  <si>
    <t>Commande de désenfumage avec asservissement pneumatique CO2 et réarmement par treuil et câble</t>
  </si>
  <si>
    <t xml:space="preserve">Commande de désenfumage avec asservissement et réarmement pneumatique CO2 </t>
  </si>
  <si>
    <t>Asservissement pneumatique par armoire à cartouches CO2 + tubulures cuivre 4/6</t>
  </si>
  <si>
    <t>Armoire simple zone type DAC ou DCM</t>
  </si>
  <si>
    <t>Armoire bizone type DAC ou DCM</t>
  </si>
  <si>
    <t>Essais de désenfumage compris remise attestation</t>
  </si>
  <si>
    <t>Plan de zonage pour affichage</t>
  </si>
  <si>
    <t>Puit de jour</t>
  </si>
  <si>
    <t>Fourniture et pose d'un châssis de toit compris repliassage en polycarbonate alvéolaire triple épaisseur</t>
  </si>
  <si>
    <t>Fourniture et pose d'un châssis de toit compris remplissage en polycarbonate alvéolaire triple épaisseur sur ossature en aluminium</t>
  </si>
  <si>
    <t>Dépose et évacuation à la DP de plaques translucides</t>
  </si>
  <si>
    <t>dépose de vitrage en verre armé compris joint et curage du support</t>
  </si>
  <si>
    <t>Nettoyage de verrière</t>
  </si>
  <si>
    <t>réfection de joint</t>
  </si>
  <si>
    <t xml:space="preserve">ECHELLES A  CRINOLINE en acier fabriquée en atelier composée de montants et supports rectangulaires de 60x30 avec platines, barreaux tubes Ø 21,3 mm. Fixations et protection anti rouille comprises </t>
  </si>
  <si>
    <t>Echelle simple</t>
  </si>
  <si>
    <t>Echelle à crinoline plat 50x8 mm, compris obturation basse</t>
  </si>
  <si>
    <t>Echelle en alliage leger du commerce à crinoline, fixations et obturation basse comprises</t>
  </si>
  <si>
    <t>GARDES CORPS-MAIN COURANTE-BARRE D'APPUI</t>
  </si>
  <si>
    <t>Garde corps en acier galvanisé comprenant main courante, lisses hautes et basses, remplissage perforé, fixation tous les mètres, …</t>
  </si>
  <si>
    <t>Main courante en tube acier rond avec extrémités obturées, écuyers simples montés sur platine</t>
  </si>
  <si>
    <t>Barre d'appui en acier galvanisé composé d'une lisse en fer plat de 50x14 et carré de20mm, scellée dans la maçonnerie</t>
  </si>
  <si>
    <t>CONCERTINA</t>
  </si>
  <si>
    <t>Dépose et repose des paratonnerres à dispositifs d’amorçage et des parafoudres par une entreprise certifiée Qualifoudre avec documents de traçabilité</t>
  </si>
  <si>
    <t>barbelé CONCERTINA composé de fil en acier galvanisé (Ø 2.5mm) haute résistance de 1500MPA. Lames en acier galvanisé de longueur 22 mm.
Clips pour raccordement haute résistance. Diamètre : 450 mm.</t>
  </si>
  <si>
    <t>barbelé CONCERTINA composé de fil en acier galvanisé (Ø 2.5mm) haute résistance de 1500MPA. Lames en acier galvanisé de longueur 22 mm.
Clips pour raccordement haute résistance. Diamètre : 700 mm.</t>
  </si>
  <si>
    <t>bas volet en acier galvanisé, incliné à 45°ou droit, compris fixation adaptée au support</t>
  </si>
  <si>
    <t>Un</t>
  </si>
  <si>
    <t xml:space="preserve">COUVERTURES EN TUILES </t>
  </si>
  <si>
    <t>TUILES EN TERRE CUITE A EMBOITEMENT</t>
  </si>
  <si>
    <t>Fourniture et pose de tuiles</t>
  </si>
  <si>
    <t>&lt;12 tuiles au m²</t>
  </si>
  <si>
    <t>&gt; 12 tuiles au m²</t>
  </si>
  <si>
    <t>Tuile à douille avec lanterne pour couverture  tuiles mécaniques</t>
  </si>
  <si>
    <t>Solin sur tuiles mécaniques</t>
  </si>
  <si>
    <t>Ruellée sur tuiles mécaniques</t>
  </si>
  <si>
    <t>Dépose et évacuation à la DP de couverture tuile</t>
  </si>
  <si>
    <t>TUILES CANAL EN TERRE CUITE</t>
  </si>
  <si>
    <t>Solin du tuiles canal</t>
  </si>
  <si>
    <t>Tuiles canal</t>
  </si>
  <si>
    <t>FAÎTIERES</t>
  </si>
  <si>
    <t>Demi-ronde simple (3 au ml) y compris tranchis, scellement ou fixations</t>
  </si>
  <si>
    <t>Demi-ronde à emboîtement grand moule (2 au ml) y comprs tranchis, scellement ou fixations</t>
  </si>
  <si>
    <t>Dépose et évacuation à la DP de faîtière</t>
  </si>
  <si>
    <t>ARÊTIERS</t>
  </si>
  <si>
    <t>Arêtier à emboîtement grand moule y compris tranchis, scellement ou fixations - rouge ou vieilli</t>
  </si>
  <si>
    <t>dépose et évacuation à la DP d'arêtier</t>
  </si>
  <si>
    <t>RIVES</t>
  </si>
  <si>
    <t>Rives à emboîtement grand moule y compris tranchis, scellement ou fixations</t>
  </si>
  <si>
    <t>dépose et évacuation à la DP de rives</t>
  </si>
  <si>
    <t>NOUES</t>
  </si>
  <si>
    <t>Noues ouverte en zinc sur couverture en tuiles mécaniques grand moule y compris voliges et liteaux</t>
  </si>
  <si>
    <t>dépose et évacuation à la DP de noues</t>
  </si>
  <si>
    <t>CHATIERES</t>
  </si>
  <si>
    <t>Chatière en terre cuite</t>
  </si>
  <si>
    <t>COUVERTURES EN ARDOISES</t>
  </si>
  <si>
    <t>Fourniture et pose d'ardoises
ARDOISE NATURELLE modèle français</t>
  </si>
  <si>
    <t>Epaisseur ≤ 2,8 mm</t>
  </si>
  <si>
    <t>Epaisseur &gt; 2,8 mm</t>
  </si>
  <si>
    <t>Fourniture et pose d'ardoises
ARDOISE NATURELLE modèle anglais</t>
  </si>
  <si>
    <t>Epaisseur 3,8 mm</t>
  </si>
  <si>
    <t xml:space="preserve">OUVRAGES SUR COUVERTURES EN ARDOISE NATURELLE </t>
  </si>
  <si>
    <t>Faîtage en ardoise naturelle y compris tranchis</t>
  </si>
  <si>
    <t>Arêtier fermé en ardoise naturelle avec approche et contre-approche</t>
  </si>
  <si>
    <t>Noue ouverte en zinc de 0,80 mm y compris ardoise naturelle et voliges</t>
  </si>
  <si>
    <t>Noue fermée avec noquet en zinc de 0,80 mm y compris ardoise naturelle et volige</t>
  </si>
  <si>
    <t>Dépose et évacuation à la DP de couvertures en ardoise</t>
  </si>
  <si>
    <t>COUVERTURES EN BARDEAUX BITUMES</t>
  </si>
  <si>
    <t>Fourniture et pose, toute pente</t>
  </si>
  <si>
    <t>posés à la française par crochets inox à pointe sur support bois</t>
  </si>
  <si>
    <t>posés à l'américaine fixation par clouage ou agrafage sur support bois</t>
  </si>
  <si>
    <t>sous couche feutre</t>
  </si>
  <si>
    <t>Dépose et évacuation à la DP de couvertures en bardeaux</t>
  </si>
  <si>
    <t>FACON ET ACCESSOIRES</t>
  </si>
  <si>
    <t>Façon de faîtage ou d'arêtier en éléments pliés pour couverture en bardeaux</t>
  </si>
  <si>
    <t>Façon d'égout pour couverture en bardeaux</t>
  </si>
  <si>
    <t>Façon de noue renversée pour couverture en bardeaux y compris chanlattes</t>
  </si>
  <si>
    <t>Façon de noue croisée pour couverture en bardeaux y compris feutre</t>
  </si>
  <si>
    <t>Chatière en aluminium</t>
  </si>
  <si>
    <t>Fourniture et pose sortie de ventilation sur bac acier double peau y compris chevêtre + étanchéité. Diamètre jusqu'à 500 mm</t>
  </si>
  <si>
    <t>PROTECTION ANTI-CORROSION (travaux de peinture en reprise après réalisation de travaux)</t>
  </si>
  <si>
    <t>PRIMAIRE</t>
  </si>
  <si>
    <t>Antirouille de présentation</t>
  </si>
  <si>
    <t>Primaire glycérophtalique anti-corrosion</t>
  </si>
  <si>
    <t>Primaire pour métaux non ferreux</t>
  </si>
  <si>
    <t>PEINTURE ANTI-CORROSION</t>
  </si>
  <si>
    <t>Glycérophtalique</t>
  </si>
  <si>
    <t>sous-couche</t>
  </si>
  <si>
    <t>finition</t>
  </si>
  <si>
    <t>Oléo glycérophtalique</t>
  </si>
  <si>
    <t>Au zinc</t>
  </si>
  <si>
    <t>aux résines époxydiques</t>
  </si>
  <si>
    <t>aux résines époxydiques et polyamides</t>
  </si>
  <si>
    <t>Au caoutchouc chloré</t>
  </si>
  <si>
    <t>REPRISES REVETEMENTS SUITE INTERVENTIONS</t>
  </si>
  <si>
    <t>Reprise Enduits</t>
  </si>
  <si>
    <t>Reprise Peintures</t>
  </si>
  <si>
    <t>Dépose et repose dalles de faux-plafond, compris ossatures porteuses et stockage sur chantier</t>
  </si>
  <si>
    <t>Elagage</t>
  </si>
  <si>
    <t>Élagage d'arbres jusqu'à 0,40 m de diamètre et 15 m de hauteur</t>
  </si>
  <si>
    <t xml:space="preserve">Plus value pour tranche de 10 cm de diamètre supplémentaire </t>
  </si>
  <si>
    <t>Plus value par ml en hauteur supplémentaire</t>
  </si>
  <si>
    <t>Essouchage de souches de 0,40 m de diamètre (compris le rebouchage du terrain en materiaux de carriere)</t>
  </si>
  <si>
    <t xml:space="preserve">Plus value pour tranche de 10 cm de diamètre  supplémentaire </t>
  </si>
  <si>
    <t>Découpe / Coupe / Réfection chaussée et trottoir</t>
  </si>
  <si>
    <t>Découpe de chaussée ou de trottoirs en enrobés jusqu'à 10 cm d'épaisseur</t>
  </si>
  <si>
    <t>Réfection de chaussée ou de trottoirs en enrobés jusqu'à 10 cm d'épaisseur à l'identique</t>
  </si>
  <si>
    <t>Dépose de bordures de trottoirs ou de caniveaux tous types</t>
  </si>
  <si>
    <t>Dépose en réemploi de bordures de trottoirs ou de caniveaux tous types</t>
  </si>
  <si>
    <t>Réfection de bordures de trottoirs ou caniveau tous type à l'identique</t>
  </si>
  <si>
    <t>trou de 10 x 10 (en cm)</t>
  </si>
  <si>
    <t>U</t>
  </si>
  <si>
    <t>20 x 20</t>
  </si>
  <si>
    <t>30 x 30</t>
  </si>
  <si>
    <t>Par tranche de 0,10 m au dessus de 0,10 m de profondeur</t>
  </si>
  <si>
    <t>Dans les matériaux souples (plaque de plâtre, ciporex, carreaux de plâtre,etc..)</t>
  </si>
  <si>
    <t>Saignées , y compris raccords au plâtre ou au ciment, enlèvement des gravats dans tous matériaux.</t>
  </si>
  <si>
    <t>Dans le béton armé</t>
  </si>
  <si>
    <t>0,10 cm de large x 0,10 m de profondeur</t>
  </si>
  <si>
    <t>ML</t>
  </si>
  <si>
    <t>0,20 cm de large x 0,10 m de profondeur</t>
  </si>
  <si>
    <t>Dans les matériaux dur ( béton, brique, pierre, etc…)</t>
  </si>
  <si>
    <t>Dans les matériaux souple (plaque de plâtre, ciporex, carreaux de plâtre,etc..)</t>
  </si>
  <si>
    <t>DEBLAIS (suivant le cubage réel transporté, compris la durée d'immobilisation pour chargement-déchargement, mise en dépôt ou en retraitement, etc…)</t>
  </si>
  <si>
    <t>Enlèvement de gravas ou de déchêts végétaux avec BSD</t>
  </si>
  <si>
    <t>Gravas</t>
  </si>
  <si>
    <t>Déchets végétaux</t>
  </si>
  <si>
    <t>DEPOLLUTION de réseau et d'armoire electrique</t>
  </si>
  <si>
    <r>
      <t xml:space="preserve">dépollution d'une armoire BT </t>
    </r>
    <r>
      <rPr>
        <sz val="10"/>
        <color indexed="8"/>
        <rFont val="Arial"/>
        <family val="2"/>
      </rPr>
      <t>≤ 50 départs</t>
    </r>
  </si>
  <si>
    <t>Forfait</t>
  </si>
  <si>
    <t>dépollution d'une armoire BT &gt; 50 départs</t>
  </si>
  <si>
    <t>dépollution de réseau enterré electrique BT</t>
  </si>
  <si>
    <t>dépollution de réseau enterré electrique HT</t>
  </si>
  <si>
    <t>dépollution de réseau aérien (sur chemin de câble, en mur, etc..) BT</t>
  </si>
  <si>
    <t>dépollution de réseau aérien (sur chemin de câble, en mur, etc..) HT</t>
  </si>
  <si>
    <t>groupe électrogène 5KVA mono</t>
  </si>
  <si>
    <t>jour</t>
  </si>
  <si>
    <t>Sem.</t>
  </si>
  <si>
    <t>mois</t>
  </si>
  <si>
    <t>groupe élecrogène 50 KVA tri</t>
  </si>
  <si>
    <t>groupe élecrogène 75 KVA tri</t>
  </si>
  <si>
    <t>groupe élecrogène 250 KVA tri</t>
  </si>
  <si>
    <t>groupe électrogène 400 KVA tri</t>
  </si>
  <si>
    <t>groupe électrogène 700 KVA tri</t>
  </si>
  <si>
    <t>groupe électrogène 900 KVA tri</t>
  </si>
  <si>
    <t>groupe électrogène 1200 KVA tri</t>
  </si>
  <si>
    <t xml:space="preserve"> Location de point d'éclairage</t>
  </si>
  <si>
    <t>mats d'éclairage led 230V 2000W mât de 8m</t>
  </si>
  <si>
    <t>ballon éclairant 230V 1000W mât de 5m</t>
  </si>
  <si>
    <t>halogène 230 V 1500W mât de 2m</t>
  </si>
  <si>
    <t xml:space="preserve"> Location d'armoire de distribution de chantier</t>
  </si>
  <si>
    <t>armoire de distribution 63A (minimum 5prise 16A, 2 prises 32A, disjoncteur + coup de poing d'arrêt)</t>
  </si>
  <si>
    <t xml:space="preserve"> Location de feux tricolore</t>
  </si>
  <si>
    <t>feux tricolore de chantier</t>
  </si>
  <si>
    <t xml:space="preserve"> Location de clôture de chantier</t>
  </si>
  <si>
    <t>clôture de chantier mobile 3,5m*2m (y compris plot, collier de serrage,etc…)</t>
  </si>
  <si>
    <t xml:space="preserve"> Location de moyen d'accès</t>
  </si>
  <si>
    <t>Plate-forme individuelle roulante hauteur de travail de 1m à 3m</t>
  </si>
  <si>
    <t>échafaudage mobile hauteur de travail de 4m à 10m</t>
  </si>
  <si>
    <t>plate-forme ciseaux électrique ou diesel de 6m à 12m</t>
  </si>
  <si>
    <t>Terrassement mécanique</t>
  </si>
  <si>
    <t>volume &lt; 5 m3</t>
  </si>
  <si>
    <t>5 m3 &lt; volume &lt; 15 m3</t>
  </si>
  <si>
    <t>15 m3 &lt; volume &lt; 25 m3</t>
  </si>
  <si>
    <t>25 m3 &lt; volume &lt; 50 m3</t>
  </si>
  <si>
    <t>50 m3 &lt; volume &lt; 150 m3</t>
  </si>
  <si>
    <t>volume &gt; 150 m3</t>
  </si>
  <si>
    <t>Transport de déblais</t>
  </si>
  <si>
    <t>en dehorts des limites du chantier pour volume &lt; 5m3</t>
  </si>
  <si>
    <t>en dehors des limites du chantier pour 5 m3 &lt; volume &lt; 15 m3</t>
  </si>
  <si>
    <t>en dehors des limites du chantier pour 15 m3 &lt; volume &lt; 25 m3</t>
  </si>
  <si>
    <t>en dehors des limites du chantier pour 25 m3 &lt; volume &lt; 50 m3</t>
  </si>
  <si>
    <t>en dehors des limites du chantier pour 50 m3 &lt; volume &lt; 150 m3</t>
  </si>
  <si>
    <t>en dehors des limites du chantier pour volume &gt; 150 m3</t>
  </si>
  <si>
    <t>Remblais d'emprunt
(y compris transport, compactage, sécurité, etc…)</t>
  </si>
  <si>
    <t>Divers terrassement</t>
  </si>
  <si>
    <t>foruniture et mise ne œuvre de géotextile (calsse moyenne)</t>
  </si>
  <si>
    <t>enrochements</t>
  </si>
  <si>
    <t>T</t>
  </si>
  <si>
    <t>matériaux drainant</t>
  </si>
  <si>
    <t>béton désactivé</t>
  </si>
  <si>
    <t xml:space="preserve">béton balayé </t>
  </si>
  <si>
    <t>béton de propreté b16 (c16/20)</t>
  </si>
  <si>
    <t xml:space="preserve">démolition de maçonnerie toute nature en béton ordinaire </t>
  </si>
  <si>
    <t>démolition de béton armé</t>
  </si>
  <si>
    <t>Fourreaux PVC Ø40mm
(tous types et aiguillé)</t>
  </si>
  <si>
    <t>profondeur &lt; 0,80m pour une longueur &lt; 25m</t>
  </si>
  <si>
    <t>profondeur &lt; 0,80m pour 25m &lt; longueur &lt; 100 m</t>
  </si>
  <si>
    <t>profondeur &lt; 0,80m pour longueur &gt; 100m</t>
  </si>
  <si>
    <t>Fourreaux PVC Ø60mm
(tous types et aiguillé)</t>
  </si>
  <si>
    <t>Fourreaux PVC Ø110mm
(tous types et aiguillé)</t>
  </si>
  <si>
    <t>Fourreaux PVC Ø160mm
(tous types et aiguillé)</t>
  </si>
  <si>
    <t>profondeur &gt; 0,80m pour une longueur &lt; 25m</t>
  </si>
  <si>
    <t>profondeur &gt; 0,80m pour 25m &lt; longueur &lt; 100 m</t>
  </si>
  <si>
    <t>profondeur &gt; 0,80m pour longueur &gt; 100m</t>
  </si>
  <si>
    <r>
      <t xml:space="preserve">CHAMBRE DE TIRAGE homologué
</t>
    </r>
    <r>
      <rPr>
        <b/>
        <sz val="13"/>
        <color theme="1"/>
        <rFont val="Arial"/>
        <family val="2"/>
      </rPr>
      <t>(y compris tampon, corps, cadre galvanisé, fournies, posées et raccordées et toutes sujétions lièes aux travaux en terrain de toutes natures)</t>
    </r>
  </si>
  <si>
    <t>L1T avec fond</t>
  </si>
  <si>
    <t>L1T sans fond</t>
  </si>
  <si>
    <t>L1C avec fond</t>
  </si>
  <si>
    <t>L1C sans fond</t>
  </si>
  <si>
    <t>L2T avec fond</t>
  </si>
  <si>
    <t>L2T sans fond</t>
  </si>
  <si>
    <t>L2C avec fond</t>
  </si>
  <si>
    <t>L2C sans fond</t>
  </si>
  <si>
    <t>L3T avec fond</t>
  </si>
  <si>
    <t>L3T sans fond</t>
  </si>
  <si>
    <t>L3C avec fond</t>
  </si>
  <si>
    <t>L3C sans fond</t>
  </si>
  <si>
    <r>
      <t xml:space="preserve">REGARD EN BETON PREFABRIQUE
</t>
    </r>
    <r>
      <rPr>
        <b/>
        <sz val="13"/>
        <color theme="1"/>
        <rFont val="Arial"/>
        <family val="2"/>
      </rPr>
      <t>(y compris fourniture, pose et toutes sujétions de travaux en terrain de toute nature)</t>
    </r>
  </si>
  <si>
    <t>Regard de 400x400mm</t>
  </si>
  <si>
    <t>élément seul</t>
  </si>
  <si>
    <t>réhausse</t>
  </si>
  <si>
    <t>tampon béton</t>
  </si>
  <si>
    <t>tampon de visite B125</t>
  </si>
  <si>
    <t>tampon de visite C250</t>
  </si>
  <si>
    <t>Regard de 300x300mm</t>
  </si>
  <si>
    <t>Regard de 500x500mm</t>
  </si>
  <si>
    <t>cunette de 400mm</t>
  </si>
  <si>
    <t>réhausse de 200mm</t>
  </si>
  <si>
    <t>réhausse de 400mm</t>
  </si>
  <si>
    <t>tampon étanche de 400KN avec vérrouillage non ventilé</t>
  </si>
  <si>
    <t>Regard de 800x800mm</t>
  </si>
  <si>
    <t>cunette de 500mm</t>
  </si>
  <si>
    <t>réhausse de 300mm</t>
  </si>
  <si>
    <t>réhausse de 700mm</t>
  </si>
  <si>
    <t>réhausse de 1000mm</t>
  </si>
  <si>
    <t>dalle réductrice de 170</t>
  </si>
  <si>
    <t>Tampon étanche de 400 KN avec vérrouillage</t>
  </si>
  <si>
    <t>Tampon de visite C250</t>
  </si>
  <si>
    <t>Accessoire pour regard de visite en béton</t>
  </si>
  <si>
    <t>échelle en aluminium</t>
  </si>
  <si>
    <t>crosse en aluminium</t>
  </si>
  <si>
    <t>échelon simple en fonte</t>
  </si>
  <si>
    <t>échelon percé en fonte</t>
  </si>
  <si>
    <t>Transformateur type enrobé huile 400KVA</t>
  </si>
  <si>
    <t>Transformateur type sec huile 400KVA</t>
  </si>
  <si>
    <t>Transformateur type enrobé huile 630KVA</t>
  </si>
  <si>
    <t>Transformateur type sec huile 630KVA</t>
  </si>
  <si>
    <t>Transformateur type enrobé huile 1000KVA</t>
  </si>
  <si>
    <t>Transformateur type sec huile 1000KVA</t>
  </si>
  <si>
    <t>Disjoncteur de branchement EDF</t>
  </si>
  <si>
    <t>2P 15/45A 500mA instantanné</t>
  </si>
  <si>
    <t>2P 15/45A 500mA sélectif</t>
  </si>
  <si>
    <t>2P 30/60A 500mA instantanné</t>
  </si>
  <si>
    <t>2P 30/60A 500mA sélectif</t>
  </si>
  <si>
    <t>4P 10/30A 500mA instantanné</t>
  </si>
  <si>
    <t>4P 10/30A 500mA sélectif</t>
  </si>
  <si>
    <t>4P 30/60A 500mA instantanné</t>
  </si>
  <si>
    <t>4P 30/60A 500mA sélectif</t>
  </si>
  <si>
    <t>Interrupteur différentiel</t>
  </si>
  <si>
    <t>2P 25A 30mA AC</t>
  </si>
  <si>
    <t>4P 25A 30mA AC</t>
  </si>
  <si>
    <t>2P 40A 30mA AC</t>
  </si>
  <si>
    <t>4P 40A 30mA AC</t>
  </si>
  <si>
    <t>2P 63A 30mA AC</t>
  </si>
  <si>
    <t>4P 63A 30mA AC</t>
  </si>
  <si>
    <t>Disjoncteur unipolaire PDC 4,5kA</t>
  </si>
  <si>
    <t>Disjoncteur  unipolaire de 1 à 6A</t>
  </si>
  <si>
    <t>Disjoncteur unipolaire de 10 à 20A</t>
  </si>
  <si>
    <t>Disjoncteur unipolaire de 25 à 32A</t>
  </si>
  <si>
    <t>Disjoncteur unipolaire PDC 6kA</t>
  </si>
  <si>
    <t>Disjoncteur bipolaire PDC 6kA</t>
  </si>
  <si>
    <t>Disjoncteur  bipolaire de 1 à 6A</t>
  </si>
  <si>
    <t>Disjoncteur bipolaire de 10 à 20A</t>
  </si>
  <si>
    <t>Disjoncteur bipolaire de 25 à 32A</t>
  </si>
  <si>
    <t>Disjoncteur bipolaire de 40 à 63A</t>
  </si>
  <si>
    <t>Disjoncteur tripolaire PDC 6kA</t>
  </si>
  <si>
    <t>Disjoncteur  tripolaire de 1 à 6A</t>
  </si>
  <si>
    <t>Disjoncteur tripolaire de 10 à 20A</t>
  </si>
  <si>
    <t>Disjoncteur tripolaire de 25 à 32A</t>
  </si>
  <si>
    <t>Disjoncteur tripolaire de 40 à 63A</t>
  </si>
  <si>
    <t>Disjoncteur tetrapolaire PDC 6kA</t>
  </si>
  <si>
    <t>Disjoncteur  tetrapolaire de 1 à 6A</t>
  </si>
  <si>
    <t>Disjoncteur tetrapolaire de 10 à 20A</t>
  </si>
  <si>
    <t>Disjoncteur tetrapolaire de 25 à 32A</t>
  </si>
  <si>
    <t>Disjoncteur tetrapolaire de 40 à 63A</t>
  </si>
  <si>
    <t>Disjoncteur bipolaire PDC 10kA</t>
  </si>
  <si>
    <t>Disjoncteur tripolaire PDC 10kA</t>
  </si>
  <si>
    <t>Disjoncteur tetrapolaire PDC 10kA</t>
  </si>
  <si>
    <t>Disjoncteurtetrapolaire de 40 à 63A</t>
  </si>
  <si>
    <t>Télérupteur modulaire 230V - 16A</t>
  </si>
  <si>
    <t>télerupteur unipolaire</t>
  </si>
  <si>
    <t>télérupteur bipolaire</t>
  </si>
  <si>
    <t>télérupteur tripolaire</t>
  </si>
  <si>
    <t>télérupteur tetrapolaire</t>
  </si>
  <si>
    <t>Arrêt d'urgence</t>
  </si>
  <si>
    <t>bouton d'arrêt d'urgence à dévérouillage à clef</t>
  </si>
  <si>
    <t>bouton d'arrêt d'urgence en coffret bris de glace</t>
  </si>
  <si>
    <t>minuterie modulaire 230V</t>
  </si>
  <si>
    <t>Interrupteur crépusculaire 8A 230V seuil luminosité &lt;1000lux</t>
  </si>
  <si>
    <t>Interrupteur crépusculaire 16A 230V seuil luminosité &lt;1000lux</t>
  </si>
  <si>
    <r>
      <t xml:space="preserve">Interrupteur crépusculaire 16A 230V 1000lux &gt; seuil luminosité </t>
    </r>
    <r>
      <rPr>
        <sz val="10"/>
        <color indexed="8"/>
        <rFont val="Arial"/>
        <family val="2"/>
      </rPr>
      <t>≤ 2000lux</t>
    </r>
  </si>
  <si>
    <t>Interrupteur crépusculaire 16A 230V seuil luminosité &gt;20000lux</t>
  </si>
  <si>
    <t>horloge digitale 1voie 16A 230V</t>
  </si>
  <si>
    <t>horloge digitale 2voie 16A 230V</t>
  </si>
  <si>
    <t>horloge digitale 2voie 16A 12-24V AC/DC</t>
  </si>
  <si>
    <t>horloge digitale 3voie 16A 230V</t>
  </si>
  <si>
    <t>horloge digitale 4voie 16A 230V</t>
  </si>
  <si>
    <t>horloge mécanique 1voie 16A 230V</t>
  </si>
  <si>
    <t>horloge mécanique 3voie 16A 230V</t>
  </si>
  <si>
    <t>horloge astronomique 16A 1voie 230V 2 module</t>
  </si>
  <si>
    <t>Antenne TV type rateau (avec support)</t>
  </si>
  <si>
    <t>Antenne UHF (avec support)</t>
  </si>
  <si>
    <t>Coupleur d'antenne</t>
  </si>
  <si>
    <t>Répartiteur</t>
  </si>
  <si>
    <t>Amplificateur de mât</t>
  </si>
  <si>
    <t>Alimentation 2 sorties pour ampli de mât</t>
  </si>
  <si>
    <t>Amplificateur pied de colonne 44dB</t>
  </si>
  <si>
    <t>Boîte de dérivation PVC 80x80</t>
  </si>
  <si>
    <t>Boîte de dérivation PVC 100x100</t>
  </si>
  <si>
    <t>boîte dérivation ATX</t>
  </si>
  <si>
    <t>convecteur 500W</t>
  </si>
  <si>
    <t>convecteur1000W</t>
  </si>
  <si>
    <t>convecteur 1500W</t>
  </si>
  <si>
    <t>convecteur 2000W</t>
  </si>
  <si>
    <t>radiateur 500W</t>
  </si>
  <si>
    <t>radiateur 1000W</t>
  </si>
  <si>
    <t>radiateur 1500W</t>
  </si>
  <si>
    <t>radiateur 2000W</t>
  </si>
  <si>
    <t>seche main 1000W</t>
  </si>
  <si>
    <t>seche main 1500W</t>
  </si>
  <si>
    <t>APPAREILLAGE COURANT (comprends pose et dépose, ainsi que toutes les sujétions induites par les travaux, etc…)</t>
  </si>
  <si>
    <t xml:space="preserve">Luminaires </t>
  </si>
  <si>
    <t xml:space="preserve">Dépose luminaires   </t>
  </si>
  <si>
    <t>Dépose interrupteur</t>
  </si>
  <si>
    <t>Luminaire étanche à saillie à grille tube fluo 2x35 W T5 1200*300mm</t>
  </si>
  <si>
    <t>Luminaire étanche à saillie à grille tube fluo 2x58 W T5 1500*300mm</t>
  </si>
  <si>
    <t>Luminaire étanche encastré à grille tube fluo 2x35 W T5 1200*300mm</t>
  </si>
  <si>
    <t>Luminaire étanche encastré à grille  tube fluo 2x58 W T5 1500*300mm</t>
  </si>
  <si>
    <t>Luminaire étanche en saillie à lame tube fluo 2x35 W T5 1200*300mm</t>
  </si>
  <si>
    <t>Luminaire étanche en saillie à lame  tube fluo 2x58 W T5 1500*300mm</t>
  </si>
  <si>
    <t xml:space="preserve">Luminaire étanche 1x35 W T5  </t>
  </si>
  <si>
    <t xml:space="preserve">Luminaire 4x18 W </t>
  </si>
  <si>
    <t>Luminaire encastré 600x300 2x18 W</t>
  </si>
  <si>
    <t>Luminaire encastré 600x600 3x18 W</t>
  </si>
  <si>
    <t>Luminaire encastré 600x600 4x18 W</t>
  </si>
  <si>
    <t>Hublot rond corps plastique étanche ampoule 75W à 150W</t>
  </si>
  <si>
    <t>Hublot rond corps métallique étanche 75W à 150W</t>
  </si>
  <si>
    <t>Hublot rond corps plastique non étanche ampoule 75W à 150W</t>
  </si>
  <si>
    <t>Hublot rond corps métallique non étanche ampoule 75W à 150W</t>
  </si>
  <si>
    <t xml:space="preserve">Hublot LED 21 W  </t>
  </si>
  <si>
    <t xml:space="preserve">Hublot LED 21 W   </t>
  </si>
  <si>
    <t xml:space="preserve">Spot LED 10 W   </t>
  </si>
  <si>
    <t>Luminaire encastré 600x300 LED</t>
  </si>
  <si>
    <t>Luminaire encastré 600x600 LED</t>
  </si>
  <si>
    <t>Luminaire à saillie 600x300 LED</t>
  </si>
  <si>
    <t>Luminaire à saillie 600x600 LED</t>
  </si>
  <si>
    <t>Luminaire étanche à saillie à grille à LED 1200*300mm</t>
  </si>
  <si>
    <t>Luminaire étanche à saillie à grille à LED 1500*300mm</t>
  </si>
  <si>
    <t>Luminaire étanche encastré à grille à LED 1200*300mm</t>
  </si>
  <si>
    <t>Luminaire étanche encastré à grille à LED 1500*300mm</t>
  </si>
  <si>
    <t>Luminaire étanche en saillie à lame à LED 1200*300mm</t>
  </si>
  <si>
    <t>Luminaire étanche en saillie à lame à LED 1500*300mm</t>
  </si>
  <si>
    <t xml:space="preserve">Rajout de détecteur de mouvement en sanitaires -Vestiaires </t>
  </si>
  <si>
    <t xml:space="preserve">Détecteur de mouvements encastré 360° </t>
  </si>
  <si>
    <t xml:space="preserve">Détecteur de mouvements sailli 280° </t>
  </si>
  <si>
    <t>Projecteur extérieur à Led 4000K ≤1000 Lumen</t>
  </si>
  <si>
    <t>Projecteur extérieur à Led 4000K 1000 Lumen&gt; et &lt;2000 lumen</t>
  </si>
  <si>
    <t>Projecteur extérieur à Led 4000K ≤1000 Lumen avec détection de présence</t>
  </si>
  <si>
    <t>Projecteur extérieur à Led 5000K &gt;2000 Lumen</t>
  </si>
  <si>
    <r>
      <t xml:space="preserve">Candelabre ou lanterne Kit complet avec socle à Led IP65 hauteur </t>
    </r>
    <r>
      <rPr>
        <sz val="10"/>
        <color indexed="8"/>
        <rFont val="Arial"/>
        <family val="2"/>
      </rPr>
      <t>≤4m</t>
    </r>
  </si>
  <si>
    <t>Candelabre ou lanterne Kit complet avec socle à Led IP65 hauteur &gt;4m</t>
  </si>
  <si>
    <t>tête de candelabre ou lanterne à Led IP65 ≤4000K</t>
  </si>
  <si>
    <t>tête de candelabre ou lanterne à Led IP65 &gt;4000K</t>
  </si>
  <si>
    <t>Interrupteur et bouton poussoir en saillie</t>
  </si>
  <si>
    <t>Bouton poussoir non étanche</t>
  </si>
  <si>
    <t xml:space="preserve">Interrupteur simple allumage </t>
  </si>
  <si>
    <t>Interrupteur simple allumage à voyant témoin</t>
  </si>
  <si>
    <t xml:space="preserve">Interrupteur va et vient </t>
  </si>
  <si>
    <t>interrupteur simple allumage étanche</t>
  </si>
  <si>
    <t>Interrupteur va et vient étanche</t>
  </si>
  <si>
    <t xml:space="preserve">Bouton poussoir étanche </t>
  </si>
  <si>
    <t>Prise et sortie de câble en saillie</t>
  </si>
  <si>
    <t>prise de courant 2P+T 10/16A</t>
  </si>
  <si>
    <t>prise de courant 2P+T 20A</t>
  </si>
  <si>
    <t>prise de courant 2P+T 32A</t>
  </si>
  <si>
    <t>prise de courant 3P+N+T 20A</t>
  </si>
  <si>
    <t>prise de courant 3P+T 32A</t>
  </si>
  <si>
    <t>prise de courant 3P+T 20A</t>
  </si>
  <si>
    <t>prise de courant 3P+N+T 32A</t>
  </si>
  <si>
    <t>Prise TV</t>
  </si>
  <si>
    <t>Sortie de câble 2X10/20A+T</t>
  </si>
  <si>
    <t>Sortie de câble 2*20/32A+T</t>
  </si>
  <si>
    <t>ARMOIRES et COFFRETS (fournis, posés, raccordés y compris toutes sujétions induites par les travaux)</t>
  </si>
  <si>
    <t>Amoire métallique monobloc
(armoire IP55 - IK09 vérouillable à clef, mise à la terre, répartiteur plastron, porte plan, etc…)</t>
  </si>
  <si>
    <t>armoire 1600x800x400 IP55-IK9 avec verrouillage à 4 points avec clef tous équipés</t>
  </si>
  <si>
    <t>Socle métallique 800x400mm</t>
  </si>
  <si>
    <t>Coffret métallique
(coffret IP55 IK09 à porte pleine avec verouillage a clef, mise à la terre, support, répartiteur, plastron,etc…)</t>
  </si>
  <si>
    <t>coffret 300x200x150 mm</t>
  </si>
  <si>
    <t>coffret 400x300x200 mm</t>
  </si>
  <si>
    <t>coffret 500x400x250 mm</t>
  </si>
  <si>
    <t>coffret 400x600x250 mm</t>
  </si>
  <si>
    <t>coffret 800x600x250 mm</t>
  </si>
  <si>
    <t>coffret 1000x600x250 mm</t>
  </si>
  <si>
    <t>Coffret polyester
(coffret à porte pleine avec verouillage a clef, support, répartiteur, plastron,etc…)</t>
  </si>
  <si>
    <t>Coffret 300x200x150 mm</t>
  </si>
  <si>
    <t>ECLAIRAGE de SECURITE (fournis, posés et raccordés y compris toutes sujétions induites par les travaux)</t>
  </si>
  <si>
    <t>Bloc autonome d'éclairage d'évacuation encastré</t>
  </si>
  <si>
    <t>BAES 45lm 1heure à LED</t>
  </si>
  <si>
    <t>BAES+BAEH 45-8lm 1+5heures à LED</t>
  </si>
  <si>
    <t>BAEH 8lm 5heures à LED</t>
  </si>
  <si>
    <t>Bloc autonome d'éclairage d'évacuation saillie</t>
  </si>
  <si>
    <t>Bloc autonome d'éclairage d'ambiance ou anti-panique</t>
  </si>
  <si>
    <t>BAES IP43 plastique 360lm 1heure</t>
  </si>
  <si>
    <t>BAES IP66 plastique 360lm 1heure</t>
  </si>
  <si>
    <t>BAES IP43 plastique 400lm 1heure</t>
  </si>
  <si>
    <t>BAES IP66 plastique 400lm 1heure</t>
  </si>
  <si>
    <t>COMPTAGE D'ENERGIE</t>
  </si>
  <si>
    <t>mise en place de compteur électrique télérelevable monophasé triphasé de 1 à 18 kVA</t>
  </si>
  <si>
    <t>mise en place de compteur électrique télérelevable monophasé triphasé de 19 à 36 kVA</t>
  </si>
  <si>
    <t xml:space="preserve">mise en place de compteur électrique télérelevable monophasé triphasé de  &gt;36 kVA </t>
  </si>
  <si>
    <t>Equipements complémentaires</t>
  </si>
  <si>
    <t>Dépose d'équipements simples divers (détecteurs, déclenceurs, etc..)</t>
  </si>
  <si>
    <t>Dépose d'équipements complexes divers (centrales, tableaux, etc..)</t>
  </si>
  <si>
    <t>Remplacement de composants, cartes hors fourniture</t>
  </si>
  <si>
    <t>Remplacement d'une carte d’alimentation y compris fourniture</t>
  </si>
  <si>
    <t>Remplacement d'une carte de zone y compris fourniture</t>
  </si>
  <si>
    <t>Remplacement d'un indicateur d’action y compris fourniture</t>
  </si>
  <si>
    <t>Fourniture et pose d'un détecteur optique flamme</t>
  </si>
  <si>
    <t xml:space="preserve">Fourniture et pose d'un détecteur optique fumée </t>
  </si>
  <si>
    <t>Fourniture et pose d'un détecteur ionique</t>
  </si>
  <si>
    <t>Fourniture et pose d'un détecteur thermovelocimetrique</t>
  </si>
  <si>
    <t>Fourniture et pose d'une déclencheur manuel</t>
  </si>
  <si>
    <t>Diffuseur sonore d'alarme feu 90 dB saillie pour SSI. Prévoir câble 2*1,5 mm2 CR1 - faire un câblage en série avec mise en place d'une résistance de fin de ligne sur le dernier diffuseur sonore.</t>
  </si>
  <si>
    <t>Diffuseur sonore d'alarme feu 90 dB + flash pour alarme type 1, type 2a, type 4. Prévoir câble 2*1,5 mm2 CR1 - faire un câblage en série avec mise en place d'une résistance de fin de ligne sur le dernier diffuseur sonore.</t>
  </si>
  <si>
    <t>Résistance de fin de ligne pour diffuseur sonore d'alarme feu pour SSI.</t>
  </si>
  <si>
    <t>Boîtier de synthèse sans écran pour alarme incendie de type 1, type 2a et type 2b. Peut être délocalisé dans un accueil ou poste de garde par exemple.</t>
  </si>
  <si>
    <t>Sachet de 1 clapet de protection et 2 clips de plombage pour déclencheur manuel SSI.</t>
  </si>
  <si>
    <t>Transmetteur téléphonique vocal à 8 entrées et 2 sorties, pour transmission à distance des informations des alarmes incendies par le réseau filaires ou GSM, compris pose et fixations.</t>
  </si>
  <si>
    <t>Fourniture  et pose câbles :</t>
  </si>
  <si>
    <t>Câble A l 9/10 3 paires BUS</t>
  </si>
  <si>
    <t>Câble A l 9/10 5 paires BUS primaire</t>
  </si>
  <si>
    <t>Câble bus 4 paires FTP (L120)</t>
  </si>
  <si>
    <t>Câble 230 V 3G2,5 mm2 - CR1.</t>
  </si>
  <si>
    <t>Câble 2*1,5 mm2 C2</t>
  </si>
  <si>
    <t>Câble 1 paire 9/10 ème C2.</t>
  </si>
  <si>
    <t>Fourniture et pose goulotte y compris accessoires de pose, fixation et coupes :</t>
  </si>
  <si>
    <t>Goulotte d'installation DLP avec couvercle, de 105 mm de largeur et 50 mm de hauteur, sans compartiment, fixée par vis et chevilles, comprenant coupes, entailles, embouts.</t>
  </si>
  <si>
    <t>Goulotte d'installation DLP avec couvercle, de 20 mm de largeur et 12,5 mm de hauteur, sans compartiment, fixée par vis et chevilles, comprenant coupes, entailles, embouts.</t>
  </si>
  <si>
    <t>Goulotte d'installation avec couvercle, de 32 mm de largeur et 12,5 mm de hauteur, sans compartiment, fixée par vis et chevilles, comprenant coupes, entailles, embouts.</t>
  </si>
  <si>
    <t>Goulotte d'installation avec couvercle, de 50 mm de largeur et 18 mm de hauteur, sans compartiment, fixée par vis et chevilles, comprenant coupes, entailles, embouts.</t>
  </si>
  <si>
    <t>Goulotte 75x52 appareillables 45x45 1 rangée, fixée par vis et chevilles, comprenant coupes, entailles, embouts</t>
  </si>
  <si>
    <t>Goulotte 125x52 appareillables 45x45 2 rangées, fixée par vis et chevilles, comprenant coupes, entailles, embouts</t>
  </si>
  <si>
    <t>Goulotte 160x52 appareillables 45x45 3 rangées, fixée par vis et chevilles, comprenant coupes, entailles, embouts</t>
  </si>
  <si>
    <t>Fourniture et pose gaine ICT y compris accessoires de pose, fixation et coupes :</t>
  </si>
  <si>
    <t>Gaine ICT Ø 16mm</t>
  </si>
  <si>
    <t>Gaine ICT Ø 20mm</t>
  </si>
  <si>
    <t>Gaine ICT Ø 25mm</t>
  </si>
  <si>
    <t>Fourniture et pose tube IRO y compris accessoires de pose, fixation et coupes :</t>
  </si>
  <si>
    <t>Tube IRO Ø 16mm</t>
  </si>
  <si>
    <t>Tube IRO Ø 20mm</t>
  </si>
  <si>
    <t>Tube IRO Ø 25mm</t>
  </si>
  <si>
    <t>Piles et batterie</t>
  </si>
  <si>
    <t>Batterie 12V 0,16Ah</t>
  </si>
  <si>
    <t>Batterie 12V 0,2Ah</t>
  </si>
  <si>
    <t>Batterie 12V 0,3Ah</t>
  </si>
  <si>
    <t>Batterie 12V 0,8Ah</t>
  </si>
  <si>
    <t>Batterie 12V 0,6Ah</t>
  </si>
  <si>
    <t>Batterie 12V 1,2 Ah</t>
  </si>
  <si>
    <t>Batterie 12V/1,3Ah</t>
  </si>
  <si>
    <t>Batterie  SAFT 12V 1.6AH soudé/boulonné à la carte mère</t>
  </si>
  <si>
    <t>Batterie 12V 2,1 Ah</t>
  </si>
  <si>
    <t>Batterie 12V 2,3Ah</t>
  </si>
  <si>
    <t>Batterie 12V 3,2Ah</t>
  </si>
  <si>
    <t xml:space="preserve">Batteries 12V/4Ah </t>
  </si>
  <si>
    <t xml:space="preserve">Batterie 12V7Ah </t>
  </si>
  <si>
    <t>Batterie rechargeable 8,4V/160Mah NI-MH</t>
  </si>
  <si>
    <t>Batteries 12V/3,4Ah</t>
  </si>
  <si>
    <t>Batteries 12V/12Ah)</t>
  </si>
  <si>
    <t>Batteries 12V/18Ah)</t>
  </si>
  <si>
    <t>Batteries 12V/38Ah)</t>
  </si>
  <si>
    <t>Batteries 2x12V/65Ah)</t>
  </si>
  <si>
    <t>Pile lithium 6V/950mAh</t>
  </si>
  <si>
    <t>Pile lithium 6V/7,2Ah</t>
  </si>
  <si>
    <t>Pile lithium 7,2V/13Ah</t>
  </si>
  <si>
    <t>Pile bâton 12V alcaline</t>
  </si>
  <si>
    <t>Accumulateur 9 V modèle pression</t>
  </si>
  <si>
    <t>Par 5</t>
  </si>
  <si>
    <t>Désenfumage</t>
  </si>
  <si>
    <t>Poulie</t>
  </si>
  <si>
    <r>
      <t>Cartouche CO</t>
    </r>
    <r>
      <rPr>
        <vertAlign val="superscript"/>
        <sz val="10"/>
        <rFont val="Arial"/>
        <family val="2"/>
      </rPr>
      <t xml:space="preserve">2 </t>
    </r>
    <r>
      <rPr>
        <sz val="10"/>
        <rFont val="Arial"/>
        <family val="2"/>
      </rPr>
      <t>20gr</t>
    </r>
  </si>
  <si>
    <r>
      <t>Cartouche CO</t>
    </r>
    <r>
      <rPr>
        <vertAlign val="superscript"/>
        <sz val="10"/>
        <rFont val="Arial"/>
        <family val="2"/>
      </rPr>
      <t xml:space="preserve">2 </t>
    </r>
    <r>
      <rPr>
        <sz val="10"/>
        <rFont val="Arial"/>
        <family val="2"/>
      </rPr>
      <t>60gr</t>
    </r>
  </si>
  <si>
    <r>
      <t>Cartouche CO</t>
    </r>
    <r>
      <rPr>
        <vertAlign val="superscript"/>
        <sz val="10"/>
        <rFont val="Arial"/>
        <family val="2"/>
      </rPr>
      <t>2</t>
    </r>
    <r>
      <rPr>
        <sz val="10"/>
        <rFont val="Arial"/>
        <family val="2"/>
      </rPr>
      <t xml:space="preserve"> 80gr</t>
    </r>
  </si>
  <si>
    <r>
      <t>Cartouche CO</t>
    </r>
    <r>
      <rPr>
        <vertAlign val="superscript"/>
        <sz val="10"/>
        <rFont val="Arial"/>
        <family val="2"/>
      </rPr>
      <t xml:space="preserve">2 </t>
    </r>
    <r>
      <rPr>
        <sz val="10"/>
        <rFont val="Arial"/>
        <family val="2"/>
      </rPr>
      <t>100gr</t>
    </r>
  </si>
  <si>
    <r>
      <t>Cartouche CO</t>
    </r>
    <r>
      <rPr>
        <vertAlign val="superscript"/>
        <sz val="10"/>
        <rFont val="Arial"/>
        <family val="2"/>
      </rPr>
      <t xml:space="preserve">2 </t>
    </r>
    <r>
      <rPr>
        <sz val="10"/>
        <rFont val="Arial"/>
        <family val="2"/>
      </rPr>
      <t>150gr</t>
    </r>
  </si>
  <si>
    <r>
      <t>Cartouche CO</t>
    </r>
    <r>
      <rPr>
        <vertAlign val="superscript"/>
        <sz val="10"/>
        <rFont val="Arial"/>
        <family val="2"/>
      </rPr>
      <t xml:space="preserve">2 </t>
    </r>
    <r>
      <rPr>
        <sz val="10"/>
        <rFont val="Arial"/>
        <family val="2"/>
      </rPr>
      <t>200gr</t>
    </r>
  </si>
  <si>
    <r>
      <t>Cartouche CO</t>
    </r>
    <r>
      <rPr>
        <vertAlign val="superscript"/>
        <sz val="10"/>
        <rFont val="Arial"/>
        <family val="2"/>
      </rPr>
      <t>2</t>
    </r>
    <r>
      <rPr>
        <sz val="10"/>
        <rFont val="Arial"/>
        <family val="2"/>
      </rPr>
      <t xml:space="preserve"> 300gr</t>
    </r>
  </si>
  <si>
    <t>Câble (ml)</t>
  </si>
  <si>
    <t>Vérin</t>
  </si>
  <si>
    <t>Treuil pneumatique</t>
  </si>
  <si>
    <t>Treuil mécanique</t>
  </si>
  <si>
    <t>Fusible</t>
  </si>
  <si>
    <r>
      <t>Boitier CO</t>
    </r>
    <r>
      <rPr>
        <vertAlign val="superscript"/>
        <sz val="10"/>
        <rFont val="Arial"/>
        <family val="2"/>
      </rPr>
      <t>2</t>
    </r>
  </si>
  <si>
    <t>Diffuseur DN 25</t>
  </si>
  <si>
    <t>Diffuseur DN 33</t>
  </si>
  <si>
    <t>Joint DN 25</t>
  </si>
  <si>
    <t>Joint DN 33</t>
  </si>
  <si>
    <t>Câble coaxial vidéo KX6</t>
  </si>
  <si>
    <t>Câble coaxial vidéo KX8</t>
  </si>
  <si>
    <t>Câble coaxial vidéo KX10</t>
  </si>
  <si>
    <t>Câble coaxial C6 polyéthylène</t>
  </si>
  <si>
    <t>Câble électrique U1000R2v</t>
  </si>
  <si>
    <t>3x1,5mm²</t>
  </si>
  <si>
    <t>3x2,5mm²</t>
  </si>
  <si>
    <t>3x4mm²</t>
  </si>
  <si>
    <t>3x6mm²</t>
  </si>
  <si>
    <t>3x10mm²</t>
  </si>
  <si>
    <t>4x1,5mm²</t>
  </si>
  <si>
    <t>4x2,5mm²</t>
  </si>
  <si>
    <t>4x4mm²</t>
  </si>
  <si>
    <t>4x6mm²</t>
  </si>
  <si>
    <t>4x10mm²</t>
  </si>
  <si>
    <t>4x16mm²</t>
  </si>
  <si>
    <t>4x25mm²</t>
  </si>
  <si>
    <t>5x1,5mm²</t>
  </si>
  <si>
    <t>5x2,5mm²</t>
  </si>
  <si>
    <t>5x4mm²</t>
  </si>
  <si>
    <t>5x6mm²</t>
  </si>
  <si>
    <t>5x10mm²</t>
  </si>
  <si>
    <t>5x16mm²</t>
  </si>
  <si>
    <t>5x25mm²</t>
  </si>
  <si>
    <t>Câble électrique H07 V</t>
  </si>
  <si>
    <t>1x1,5mm²</t>
  </si>
  <si>
    <t>1x2,5mm²</t>
  </si>
  <si>
    <t>1x4mm²</t>
  </si>
  <si>
    <t>1x6mm²</t>
  </si>
  <si>
    <t>1x10mm²</t>
  </si>
  <si>
    <t>1x16mm²</t>
  </si>
  <si>
    <t>Câble H07 RN-F</t>
  </si>
  <si>
    <t>CIRCUIT TERRE (fourni, posé, raccordé y compris toutes sujétions induites par les travaux)</t>
  </si>
  <si>
    <t>Câble et feuillard (fournis, posés, soudure et colliers)</t>
  </si>
  <si>
    <t>câble de cuivre nu 25mm² déroulé en fond de fouille</t>
  </si>
  <si>
    <t>méplat en cuivre nu recuit 4x25mm</t>
  </si>
  <si>
    <t>prise de terre</t>
  </si>
  <si>
    <t>prise de terre avec piquet et barrette de coupure, contrôleur sur isolateur et fixation</t>
  </si>
  <si>
    <t>CONDUITS et CHEMIN de CABLE (fournis, posés, raccordés y compris toutes sujétions induites par les travaux)</t>
  </si>
  <si>
    <t xml:space="preserve">ICTA élastique et annelé avec tire-fils pour pose encastrée </t>
  </si>
  <si>
    <t>ICTA ø 16mm</t>
  </si>
  <si>
    <t>ICTA ø 25mm</t>
  </si>
  <si>
    <t>ICTA ø 32mm</t>
  </si>
  <si>
    <t>ICTA ø 40mm</t>
  </si>
  <si>
    <t>ICTA ø 50mm</t>
  </si>
  <si>
    <t>ICTA ø 63mm</t>
  </si>
  <si>
    <t>IRL pour pose apparente compris colliers ettous accessoires</t>
  </si>
  <si>
    <t>IRL ø 16mm</t>
  </si>
  <si>
    <t>IRL ø 25mm</t>
  </si>
  <si>
    <t>IRL ø 32mm</t>
  </si>
  <si>
    <t>IRL ø 40mm</t>
  </si>
  <si>
    <t>IRL ø 50mm</t>
  </si>
  <si>
    <t>IRL ø 63mm</t>
  </si>
  <si>
    <t>Chemins de câble en tôle galvanisée 
(fournis, posés, raccordé à la terre avec les fixations, les angles et les embouts)</t>
  </si>
  <si>
    <t>Chemins de 50 à 75mm de large, hauteur de l'aile mini 24mm</t>
  </si>
  <si>
    <t>Chemins de 50 à 75mm de large, hauteur de l'aile mini 48mm</t>
  </si>
  <si>
    <t>Chemins de 100 à 125mm de large, hauteur de l'aile mini 24mm</t>
  </si>
  <si>
    <t>Chemins de 100 à 125mm de large, hauteur de l'aile mini 48mm</t>
  </si>
  <si>
    <t>Chemins de 145 à 175mm de large, hauteur de l'aile mini 24mm</t>
  </si>
  <si>
    <t>Chemins de 145 à 175mm de large, hauteur de l'aile mini 48mm</t>
  </si>
  <si>
    <t>Chemins de 190 à 220mm de large, hauteur de l'aile mini 24mm</t>
  </si>
  <si>
    <t>Chemins de 190 à 220mm de large, hauteur de l'aile mini 48mm</t>
  </si>
  <si>
    <t>Chemins de câble en fil d'acier soudés 
(fournis, posés, raccordé à la terre avec les fixations, les angles et les embouts)</t>
  </si>
  <si>
    <t>Chemin hauteur de 50mm pour 100mm de large</t>
  </si>
  <si>
    <t>Chemin hauteur de 50mm pour 150mm de large</t>
  </si>
  <si>
    <t>Chemin hauteur de 50mm pour 200mm de large</t>
  </si>
  <si>
    <t>Chemin hauteur de 50mm pour 300mm de large</t>
  </si>
  <si>
    <t>Goulotte PVC blanche 
(fournis, posés, raccordé à la terre avec les fixations, les angles et les embouts)</t>
  </si>
  <si>
    <t>Goulotte simple compartiment de 50*80 (longueur de 2ml)</t>
  </si>
  <si>
    <t>Goulotte simple compartiment de 50*80 (longueur de 2,5ml)</t>
  </si>
  <si>
    <t>Goulotte simple compartiment de 50*105 (longueur de 2ml)</t>
  </si>
  <si>
    <t>Goulotte deux compartiments de 50*130 (longueur de 2ml)</t>
  </si>
  <si>
    <t>Goulotte deux compartiments de 50*130 (longueur de 2,5ml)</t>
  </si>
  <si>
    <t>Goulotte deux compartiments de 50*145 (longueur de 2ml)</t>
  </si>
  <si>
    <t>Goulotte trois compartiments de 50*180 (longueur de 2ml)</t>
  </si>
  <si>
    <t>Goulotte trois compartiments de 50*180 (longueur de 2,5ml)</t>
  </si>
  <si>
    <t>cloison de séparation longueur de 2ml</t>
  </si>
  <si>
    <t>cloison de séparation longueur de 2,5ml</t>
  </si>
  <si>
    <t>eclipse de jonction à joint de corps</t>
  </si>
  <si>
    <t>joint de couvercle</t>
  </si>
  <si>
    <t>embout de goulotte</t>
  </si>
  <si>
    <t>jonction d'angle intérieurs 80°/100°</t>
  </si>
  <si>
    <t>jonction d'angle intérieurs 85°/120°</t>
  </si>
  <si>
    <t>jonction d'angle plat</t>
  </si>
  <si>
    <t>jonction dérivation plane 80mm</t>
  </si>
  <si>
    <t>jonction dérivation plane 105mm</t>
  </si>
  <si>
    <t>jonction dérivation d'angle 85/105/130mm</t>
  </si>
  <si>
    <t>jonction dérivation vers passage de sol 50*12 / 92*20</t>
  </si>
  <si>
    <t>adaptateur pour appareillage modulaire</t>
  </si>
  <si>
    <t>Prise 2P+T pour goulotte</t>
  </si>
  <si>
    <t>Prise 2 x 2P+T pour goulotte</t>
  </si>
  <si>
    <t>Prise 3 x 2P+T pour goulotte</t>
  </si>
  <si>
    <t>Prise 4 x 2P+T pour goulotte</t>
  </si>
  <si>
    <t>Prise 2P+T pour goulotte à détrompage</t>
  </si>
  <si>
    <t>Prise 2 x 2P+T pour goulotte à détrompage</t>
  </si>
  <si>
    <t>Prise 3 x 2P+T pour goulotte à détrompage</t>
  </si>
  <si>
    <t>Prise 4 x 2P+T pour goulotte à détrompage</t>
  </si>
  <si>
    <t>Accessoire de repiquage</t>
  </si>
  <si>
    <t>prise 2 x RJ45 cat.6 FTP</t>
  </si>
  <si>
    <t>prise 2 x RJ45 cat.5 FTP</t>
  </si>
  <si>
    <t>Embout de serre-câbles</t>
  </si>
  <si>
    <t>support de montage d'appareils 2modules 65mm</t>
  </si>
  <si>
    <t>support de montage d'appareils 2modules 85mm</t>
  </si>
  <si>
    <t>support de montage d'appareils 4modules 65mm</t>
  </si>
  <si>
    <t>support de montage d'appareils 4modules 85mm</t>
  </si>
  <si>
    <t>support de montage d'appareils 6modules 65mm</t>
  </si>
  <si>
    <t>support de montage d'appareils 6modules 85mm</t>
  </si>
  <si>
    <t>support de montage d'appareils 8modules 65mm</t>
  </si>
  <si>
    <t>support de montage d'appareils 8modules 85mm</t>
  </si>
  <si>
    <t>Interrupteur simple allumage pour goulotte</t>
  </si>
  <si>
    <t>Interrupteur double allumage pour goulotte</t>
  </si>
  <si>
    <t>Interrupteur poussoir pour goulotte</t>
  </si>
  <si>
    <t>colonne et colonnette à equiper de distribution vertical de courant fort et faible
(fournis, posés, raccordé à la terre avec les fixations, les angles et les embouts, avec alimentation par le plafond ou par le sol)</t>
  </si>
  <si>
    <t>colonnes 4 compartiments hauteur 2,70m avec reception de module d'éclairage</t>
  </si>
  <si>
    <t>colonnes 4 compartiments hauteur 3,90m avec reception de module d'éclairage</t>
  </si>
  <si>
    <t>demi-colonnes 2 compartiments hauteur 2,7m</t>
  </si>
  <si>
    <t>demi-colonnes 2 compartiments hauteur 3,90m</t>
  </si>
  <si>
    <t>colonnette 4 compartiments hauteur 68cm</t>
  </si>
  <si>
    <t>module d'éclairage pour colonne avec commande déportée sur inter ou poussoir</t>
  </si>
  <si>
    <t>module d'éclairage pour colonne avec détecteur de mouvement intégré</t>
  </si>
  <si>
    <t>passage de plancher 50*12mm 3compartiements longueur 2m</t>
  </si>
  <si>
    <t>passage de plancher 92*20mm 4compartiements longueur 2m</t>
  </si>
  <si>
    <t>accessoire pour profilé de passage de 50*12mm</t>
  </si>
  <si>
    <t>accessoire pour profilé de passage de 92*20mm</t>
  </si>
  <si>
    <t>PC 2P+T</t>
  </si>
  <si>
    <t>Interupteur va et vient</t>
  </si>
  <si>
    <t>Interrupteur poussoir</t>
  </si>
  <si>
    <t>coup d'arrêt d'urgence</t>
  </si>
  <si>
    <t>rampe d'éclairage LED étanche 60cm</t>
  </si>
  <si>
    <t>rampe d'éclairage LED étanche 120cm</t>
  </si>
  <si>
    <t>rampe d'éclairage LED étanche 150cm</t>
  </si>
  <si>
    <t>projecteur LED 50W</t>
  </si>
  <si>
    <t>projecteur LED 100W</t>
  </si>
  <si>
    <t>boite de dérivation avec PE inox</t>
  </si>
  <si>
    <t>Détecteur Avertisseur Autonome de Fumée (DAAF) à usage domestique - détecte les fumées blanches et signale leurs détections par un signal sonore et visuel - conforme à la norme NF-EN 14604, IP 20 - IK 07 - livré avec chevilles, vis de fixation et pile lithium 9 V - autonomie 10 ans</t>
  </si>
  <si>
    <t>Coffret d'alarme à pile avec 1 déclencheur - alarme incendie type 4. Réservé aux très petites installations ne nécessitant pas plus d'un déclencheur et d'une alarme sonore.</t>
  </si>
  <si>
    <t>Kit Tableau d'alarme incendie type 4 - équipé 1 boucle, prêt à poser, avec 2 déclencheurs manuels et 1 diffuseur sonore. Prévoir alimentation 230 V 3G2,5 mm2 - CR1.</t>
  </si>
  <si>
    <t>Tableau d'alarme incendie type 4 à équiper - 1 boucle. Prévoir alimentation 230 V 3G2,5 mm2 - CR1.</t>
  </si>
  <si>
    <t>Tableau d'alarme à équiper type 4 - 2 boucles. Prévoir alimentation 230 V 3G2,5 mm2 - CR1.</t>
  </si>
  <si>
    <t>Alarme incendie type 3</t>
  </si>
  <si>
    <t>Bloc autonome d'alarme sonore manuel (BAAS de type Ma) - alarme incendie type 3. Prévoir alimentation 230 V.</t>
  </si>
  <si>
    <t>Bloc autonome d'alarme sonore manuel avec flash (BAAS de type Ma) - alarme incendie type 3. Prévoir alimentation 230 V.</t>
  </si>
  <si>
    <t>Bloc autonome d'alarme sonore manuel avec flash et message enregistré (BAAS de type Ma) - alarme incendie type 3. Prévoir alimentation 230 V.</t>
  </si>
  <si>
    <t>Alarme incendie type 2b</t>
  </si>
  <si>
    <t>Bloc autonome d'alarme sonore de type principal - standard - 2 boucles (BAAS de type Pr) - alarme incendie type 2b. Prévoir alimentation 230 V. Permet de raccorder des BAAS de type Ma via un câble 2*1,5 mm2 C2 ou des déclencheurs manuels via câble 1 paire 9/10 ème C2.</t>
  </si>
  <si>
    <t>Bloc autonome d'alarme sonore de type principal - standard - 4 boucles (BAAS de type Pr) - alarme incendie type 2b. Prévoir alimentation 230 V. Permet de raccorder des BAAS de type Ma via un câble 2*1,5 mm2 C2 ou des déclencheurs manuels via câble 1 paire 9/10 ème C2.</t>
  </si>
  <si>
    <t>Bloc autonome d'alarme sonore de type principal - standard - 8 boucles (BAAS de type Pr) - alarme incendie type 2b. Prévoir alimentation 230 V. Permet de raccorder des BAAS de type Ma via un câble 2*1,5 mm2 C2 ou des déclencheurs manuels via câble 1 paire 9/10 ème C2.</t>
  </si>
  <si>
    <t>Alarme incendie type 2a</t>
  </si>
  <si>
    <t>Tableau d'alarme type 2 A - équipé 4 boucles - avec Unité de gestion d'Alarme (UGA) et Centrale de Mise en Sécurité (CMSI). Prévoir alimentation 230 V.</t>
  </si>
  <si>
    <t>Tableau d'alarme type 2 A - équipé 8 boucles - avec Unité de gestion d'Alarme (UGA) et Centrale de Mise en Sécurité (CMSI). Prévoir alimentation 230 V.</t>
  </si>
  <si>
    <t>Alarme incendie type 1 conventionnel</t>
  </si>
  <si>
    <t>Système de détection incendie type 1 Conventionnel 4 boucles - avec Unité de gestion d'Alarme (UGA) et Centrale de Mise en Sécurité (CMSI). Prévoir alimentation 230 V.</t>
  </si>
  <si>
    <t>Détecteur optique de fumée - Alarme de type 1 Conventionnel. Prévoir un socle pour le détecteur.</t>
  </si>
  <si>
    <t>Détecteur thermovélocimétrique - Alarme de type 1 Conventionnel. Prévoir un socle pour le détecteur.</t>
  </si>
  <si>
    <t>Socle pour détecteur alarme de type 1 Conventionnel.</t>
  </si>
  <si>
    <t>Alarme incendie type 1 adressable</t>
  </si>
  <si>
    <t>Système de détection incendie type 1 Adressable - limité à 128 points maximum - avec Unité de gestion d'Alarme (UGA) et Centrale de Mise en Sécurité (CMSI). Prévoir alimentation 230 V.</t>
  </si>
  <si>
    <t>Système de détection incendie type 1 Adressable - limité à 256 points maximum - avec Unité de gestion d'Alarme (UGA) et Centrale de Mise en Sécurité (CMSI). Prévoir alimentation 230 V.</t>
  </si>
  <si>
    <t>Alimentation externe secourue 26/48 V - 12 Ah - Alarme de type 1 Adressable. A prévoir selon le besoin en puissance de l'UGA qui gère l'évacuation et du CMSI qui gère la mise en sécurité, c'est à dire les ventouses des issues de secours.</t>
  </si>
  <si>
    <t>Alimentation externe secourue 26/48 V - 7 Ah - Alarme de type 1 Adressable. A prévoir selon le besoin en puissance de l'UGA qui gère l'évacuation et du CMSI qui gère la mise en sécurité, c'est à dire les ventouses des issues de secours.</t>
  </si>
  <si>
    <t>Tableau de report avec afficheur - Alarme de type 1 Adressable. Peut être délocalisé dans un accueil ou un poste de garde par exemple.</t>
  </si>
  <si>
    <t>Détecteur optique de fumée - Alarme de type 1 Adressable. Prévoir un socle pour le détecteur.</t>
  </si>
  <si>
    <t>Détecteur thermovélocimétrique - Alarme de type 1 Adressable. Prévoir un socle pour le détecteur.</t>
  </si>
  <si>
    <t>Socle pour détecteur alarme de type 1 Adressable.</t>
  </si>
  <si>
    <t>Déclencheur manuel saillie IP21 pour alarme de type 1 Adressable - membrane déformable - avec voyant.</t>
  </si>
  <si>
    <t>Déclencheur manuel saillie IP66 pour alarme de type 1 Adressable - membrane déformable - avec voyant.</t>
  </si>
  <si>
    <t>Indicateur d'action lumineux saillie pour alarme de type 1 Adressable.</t>
  </si>
  <si>
    <t>Indicateur d'action lumineux et sonore saillie pour alarme de type 1 Adressable.</t>
  </si>
  <si>
    <t>Déclencheur manuel conventionnel saillie ou encastré pour alarme type 1 Conventionnel, type 2a, type 2b, type 4. Prévoir câble 1 paire 9/10 ème C2 - faire une boucle entre tous les déclencheurs manuels et revenir au tableau d'alarmes.</t>
  </si>
  <si>
    <t>Puissance jusqu' à 12 kW</t>
  </si>
  <si>
    <t>Puissance supérieure de 13 à 36 kW</t>
  </si>
  <si>
    <t>Dépose avec soin de brûleurs fioul ou gaz et repose compris remplacement des pièces de raccord et de fixation</t>
  </si>
  <si>
    <t>Pour brûleur, puissance jusqu'à 70 kW</t>
  </si>
  <si>
    <t>Pour brûleur, puissance de 71 à 300 kW</t>
  </si>
  <si>
    <t>Pour brûleur, puissance de 301 à 400 kW</t>
  </si>
  <si>
    <t>Dépose avec soin d'équipements de chaufferie, circulateur, vase expansion, régulation, vannes, etc… et repose compris remplacement des pièces de raccord et de fixation</t>
  </si>
  <si>
    <t>Pour chaudière, puissance jusqu'à 70 kW</t>
  </si>
  <si>
    <t>Pour chaudière, puissance de 71 à 300 kW</t>
  </si>
  <si>
    <t>Pour chaudière, puissance de 301 à 400 kW</t>
  </si>
  <si>
    <t>Pour chaudière, puissance de 401 à 800 kW</t>
  </si>
  <si>
    <t xml:space="preserve">Dépose en démolition y compris fixations, rebouchage des trous/réservations, enlèvement, chargement et évacuation en décharge contrôlée </t>
  </si>
  <si>
    <t>Repérage des réseaux avant dépose</t>
  </si>
  <si>
    <t>Dépose en démolition de circulateur tous types</t>
  </si>
  <si>
    <t>Dépose en démolition de ballon tampon jusqu'à 2000 litres</t>
  </si>
  <si>
    <t>Dépose en démolition de ballon tampon de 2001 litres à 10000 litres</t>
  </si>
  <si>
    <t>Dépose en démolition de radiateurs en fonte jusqu'à 3000W</t>
  </si>
  <si>
    <t>Dépose en démolition de radiateurs en acier jusqu'à 3000W</t>
  </si>
  <si>
    <t>Dépose de ventilo convecteurs allège ou plafonnier y compris électricité</t>
  </si>
  <si>
    <t>Dépose en démolition de caisson de ventilation tous types</t>
  </si>
  <si>
    <t>Dépose en démolition de tourelle d'extraction tous types</t>
  </si>
  <si>
    <t>Dépose en démolition de centrale de traitement d'air tous types</t>
  </si>
  <si>
    <t>Dépose en démolition d'aérothermes tous types</t>
  </si>
  <si>
    <t>Dépose en démolition de canalisation PVC et polyéthylène tous diamètres</t>
  </si>
  <si>
    <t>Dépose en démolition de canalisations cuivre tous diamètres</t>
  </si>
  <si>
    <t>Dépose en démolition de canalisations fonte tous diamètres</t>
  </si>
  <si>
    <t>Dépose en démolition de canalisations acier tous diamètres</t>
  </si>
  <si>
    <t>Dépose en démolition de canalisations / gaines de ventilation tous diamètres</t>
  </si>
  <si>
    <t>Dépose en démolition de calorifuges tous types</t>
  </si>
  <si>
    <t>Dépose en démolition de conduits de fumée tous types</t>
  </si>
  <si>
    <t xml:space="preserve">Dépose en démolition d'un climatiseur monosplit compris traitement en décharge </t>
  </si>
  <si>
    <t xml:space="preserve">Dépose en démolition d'un climatiseur split ou bi-split compris traitement en décharge </t>
  </si>
  <si>
    <t>Dépose en démolition d'un groupe d'eau glacée de puissance comprise entre 50kW et 200kW</t>
  </si>
  <si>
    <t>Dépose de vannes et appareillages :</t>
  </si>
  <si>
    <t>jusqu'à 26/34</t>
  </si>
  <si>
    <t>de 33/42 à 80/90</t>
  </si>
  <si>
    <t>de 101,6 à 193,7</t>
  </si>
  <si>
    <t>Modification d'emplacement de radiateurs (maxi 10 m) comprenant dépose et repose avec nouvel emplacement :</t>
  </si>
  <si>
    <t>radiateur en fonte jusqu'à 3000 W</t>
  </si>
  <si>
    <t>radiateur en acier  jusqu'à 3000 W</t>
  </si>
  <si>
    <t>Dépose / repose</t>
  </si>
  <si>
    <t>Dépose et repose de radiateur pour travaux de peinturage ou déplacement y compris réfection des joints</t>
  </si>
  <si>
    <t>Vidange d'installation de chauffage pour travaux entretien et réparations :</t>
  </si>
  <si>
    <t>puissance de 50 kW jusqu'à 500 kW</t>
  </si>
  <si>
    <t>puissance 501 à 1000 kW</t>
  </si>
  <si>
    <t>puissance 1001 à 5000 kW</t>
  </si>
  <si>
    <t>Congélation de réseau pour intervention sur circuit en marche :</t>
  </si>
  <si>
    <t>sur tube jusqu'à 34 de diamètre</t>
  </si>
  <si>
    <t>sur tube de 42 à 60 de diamètre</t>
  </si>
  <si>
    <t>sur tube de 76 à 90 de diamètre</t>
  </si>
  <si>
    <t>Désembouage comprenant vidange des appareils et points bas, rinçage du circuit avec produit de traitement, remise en charge et purge</t>
  </si>
  <si>
    <t>Pour installation, puissance jusqu'à 70 kW</t>
  </si>
  <si>
    <t>Pour installation, puissance de 71 à 500 kW</t>
  </si>
  <si>
    <t>Pour installation, puissance de 500 à 2000 kW</t>
  </si>
  <si>
    <t>Dépose de chauffe eau électriques ou mixtes y compris tuyauteries et consignation électrique</t>
  </si>
  <si>
    <t>chauffe eau jusqu'à 200 litres</t>
  </si>
  <si>
    <t>chauffe eau de 201 à 3000 litres</t>
  </si>
  <si>
    <t>chauffe eau de 3001 à 5000 litres</t>
  </si>
  <si>
    <t>capacité jusqu'à 80 litres</t>
  </si>
  <si>
    <t>capacité de 80 à 150 litres</t>
  </si>
  <si>
    <t>capacité de 150 à 300 litres</t>
  </si>
  <si>
    <t>Modules d'expansion ouvert dynamique à régulation interne équipé d'un ballon et de 2 pompes y compris pose</t>
  </si>
  <si>
    <t>pour une puissance chauffage de 1500kW</t>
  </si>
  <si>
    <t>pour une puissance chauffage de 3000kW</t>
  </si>
  <si>
    <t>Remplacement compensateur de dilatation actif pneumatex 4 bars</t>
  </si>
  <si>
    <t>Appareils de mesure et de sécurité :</t>
  </si>
  <si>
    <t>thermomètre gaine diamètre 100 mm</t>
  </si>
  <si>
    <t>thermomètre applique diamètre 60 mm</t>
  </si>
  <si>
    <t>thermomètremomètre à plongeur sur tuyauterie (sans monture)</t>
  </si>
  <si>
    <t>thermomètre à plongeur sur canalisation eau chaude ou froide - capillaire seul</t>
  </si>
  <si>
    <t>thermomètre à plongeur sur canalisation eau froide ou chaude - capillaire + monture</t>
  </si>
  <si>
    <t>manomètre diamètre 60 mm sur canalisation eau froide ou chaude</t>
  </si>
  <si>
    <t>manomètre diamètre 100 mm sur canalisation eau froide ou chaude</t>
  </si>
  <si>
    <t>manomètre à bain de glycérine diamètre 60 mm sur canalisation eau froide ou chaude</t>
  </si>
  <si>
    <t>régulateur de pression différentielle 20/27 ou 26/34 mm</t>
  </si>
  <si>
    <t>purgeur automatique à flotteur</t>
  </si>
  <si>
    <t>purgeur automatique à flotteur type industriel</t>
  </si>
  <si>
    <t>filtre à tamis 15/21ou 20/27 mm</t>
  </si>
  <si>
    <t>filtre à tamis 26/34 ou 33/42 mm</t>
  </si>
  <si>
    <t>filtre à tamis 40/49 ou 50/60 mm</t>
  </si>
  <si>
    <t>séparateur d'air 15/21ou 20/27 mm</t>
  </si>
  <si>
    <t>séparateur d'air 26/34 ou 33/42 mm</t>
  </si>
  <si>
    <t>séparateur d'air 40/49 ou 50/60 mm</t>
  </si>
  <si>
    <t>soupape de sureté 15/21 ou 20/27 mm</t>
  </si>
  <si>
    <t>soupape de sureté 26/34 ou 33/42 mm</t>
  </si>
  <si>
    <t>Robinet soupape à brides avec contre brides diamètre 33/42 ou 40/49 mm</t>
  </si>
  <si>
    <t>Robinet soupape à brides avec contre brides diamètre 50/60 ou 66/76 mm</t>
  </si>
  <si>
    <t>Robinet soupape à brides avec contre brides diamètre 80/90 ou 102/114 mm</t>
  </si>
  <si>
    <t>Robinet de pied de colonne avec purgeur posé sur tube fer diamètre 12/17 ou 15/21 mm</t>
  </si>
  <si>
    <t>Robinet de pied de colonne avec purgeur posé sur tube fer diamètre 20/27 ou 26/34 mm</t>
  </si>
  <si>
    <t>Robinet de pied de colonne à réglage de débit avec purgeur posé sur tube fer diamètre 12/17 ou 15/21 mm</t>
  </si>
  <si>
    <t>Robinet de pied de colonne à réglage de débit avec purgeur posé sur tube fer diamètre 20/27 ou 26/34 mm</t>
  </si>
  <si>
    <t>Clapet de retenue posé sur tube fer 12/17 à 26/34 mm</t>
  </si>
  <si>
    <t>Clapet de retenue posé sur tube fer 33/42 ou 40/49 mm</t>
  </si>
  <si>
    <t>Clapet de retenue posé sur tube fer 50/60 ou 66/76 mm</t>
  </si>
  <si>
    <t>Compensateur de dilatation diamètre 12/17 ou 15/21 fixé sur tube fer</t>
  </si>
  <si>
    <t>Compensateur de dilatation diamètre 20/27 ou 26/34 fixé sur tube fer</t>
  </si>
  <si>
    <t>Compensateur de dilatation diamètre 33/42 ou 40/49 fixé sur tube fer</t>
  </si>
  <si>
    <t>Compensateur de dilatation diamètre 50/60 ou 66/76 fixé sur tube fer</t>
  </si>
  <si>
    <t>Bouteille de découplage jusqu'à 300 litres</t>
  </si>
  <si>
    <t>Filtre électro-magnétique et à boues</t>
  </si>
  <si>
    <t>Bouteille de découplage de 300 à 500 litres</t>
  </si>
  <si>
    <t>Vanne de décharge diamètre 33/42 à 50/60 fixé sur tube fer</t>
  </si>
  <si>
    <t>RADIATEURS ET CONVECTEURS puissances à DT 60</t>
  </si>
  <si>
    <t>(fourniture et pose radiateur comprenant tous accessoires nécessaires et toutes sujétions dont la peinture, raccords, tés de réglage, hors robinet)</t>
  </si>
  <si>
    <t>Radiateur à plis en acier :</t>
  </si>
  <si>
    <t>Radiateur à plis en acier à panneau horizontal ou à lames verticales simples, puissance 500 W</t>
  </si>
  <si>
    <t>Radiateur à plis en acier à panneau horizontal ou à lames verticales simples, puissance 1000 W</t>
  </si>
  <si>
    <t>Radiateur à plis en acier à panneau horizontal ou à lames verticales simples, puissance 1500 W</t>
  </si>
  <si>
    <t>Radiateur à plis en acier à panneau horizontal ou à lames verticales simples, puissance 2000 W</t>
  </si>
  <si>
    <t>Radiateur à plis en acier à panneau horizontal ou à lames verticales simples, puissance 2500 W</t>
  </si>
  <si>
    <t>Radiateur à plis en acier à panneau horizontal ou à lames verticales simples, puissance 3000 W</t>
  </si>
  <si>
    <t>Paire de pieds réglables sur radiateur en acier à lames</t>
  </si>
  <si>
    <t>Fourniture et pose d'un convecteur horizontal électrique à panneau acier, 1500W</t>
  </si>
  <si>
    <t>Fourniture et pose d'un convecteur horizontal électrique à panneau rayonnant, 1500W</t>
  </si>
  <si>
    <t>Equipement des radiateurs</t>
  </si>
  <si>
    <t>robinet de radiateur thermostatisable jusqu'au diamètre 3/4" droit ou équerre</t>
  </si>
  <si>
    <t>robinet thermostatique à bulbe incorporé droit ou équerre jusqu'au diamètre 3/4"</t>
  </si>
  <si>
    <t>coude ou té de réglage jusqu'au diamètre 3/4"</t>
  </si>
  <si>
    <t>robinet de vidange jusqu'au diamètre 3/4</t>
  </si>
  <si>
    <t>Remplacement robinet de radiateur :</t>
  </si>
  <si>
    <t>fourniture et pose robinet double réglage</t>
  </si>
  <si>
    <t>fourniture et pose robinet thermostatisable</t>
  </si>
  <si>
    <t>fourniture et pose robinet  thermostatique</t>
  </si>
  <si>
    <t>AEROTHERMES</t>
  </si>
  <si>
    <t>installation d'aérothermes eau chaude 90/70 à ventilateur hélicoïde 900 rpm y compris vannes de barrage, raccordements et protections électriques.</t>
  </si>
  <si>
    <t>aérotherme puissance jusqu'à 15 kW</t>
  </si>
  <si>
    <t>aérotherme puissance 15,1 à 25 kW</t>
  </si>
  <si>
    <t>aérotherme puissance 25,1 à 40 kW</t>
  </si>
  <si>
    <t>aérotherme puissance 40,1 à 60 kW</t>
  </si>
  <si>
    <t>régulation tout ou rien par thermostat d'ambiance sur aérotherme</t>
  </si>
  <si>
    <t>régulation proportionelle par thermostat d'ambiance et vanne trois voies sur aérotherme</t>
  </si>
  <si>
    <t>Gaines, diffuseurs pour aérotherme :</t>
  </si>
  <si>
    <t>gaine</t>
  </si>
  <si>
    <t>volet mélangeur</t>
  </si>
  <si>
    <t>diffuseur plafonnier</t>
  </si>
  <si>
    <t>supplément  pour pose au-dessus de 3 ml</t>
  </si>
  <si>
    <t>supplément pour fixation sur charpente métallique</t>
  </si>
  <si>
    <t>installation d'aérothermes électriques 380V tri</t>
  </si>
  <si>
    <t>Panneaux radiants à gaz : fourniture et pose pour l'ensemble du panneau y compris brûleur et bloc de sécurité, non compris raccordements électriques et régulation</t>
  </si>
  <si>
    <t>radiant gaz de 4 kW</t>
  </si>
  <si>
    <t>radiant gaz de 5 à 7 kW</t>
  </si>
  <si>
    <t>radiant gaz de 7,1 à 15 kW</t>
  </si>
  <si>
    <t>GAZ : RACCORDEMENTS ET DIVERS POUR CHAUFFAGE en fourniture et pose y compris sujétions de pose et mise en oeuvre</t>
  </si>
  <si>
    <t>Vanne gaz DN 15 à 40</t>
  </si>
  <si>
    <t>Vanne gaz DN 50 à 80</t>
  </si>
  <si>
    <t>Vanne gaz DN 100 à 150</t>
  </si>
  <si>
    <t>Vanne gaz DN 150 à 200</t>
  </si>
  <si>
    <t>Robinet arrêt gaz à boisseaux sphériques pour tube de 15/21 à 36/34 mm</t>
  </si>
  <si>
    <t>Robinet arrêt gaz à boisseaux sphériques pour tube de 33/42 mm</t>
  </si>
  <si>
    <t>Robinet arrêt gaz à boisseaux sphériques pour tube de 40/49 mm</t>
  </si>
  <si>
    <t>Robinet arrêt gaz à boisseaux sphériques pour tube de 50/60 mm</t>
  </si>
  <si>
    <t>Robinet arrêt gaz à boisseaux sphériques pour tube de 66/76 à 80/90 mm</t>
  </si>
  <si>
    <t>Robinet arrêt gaz à boisseaux sphériques pour tube de 90/102 mm à 102/114 mm</t>
  </si>
  <si>
    <t>Régulateur de pression gaz pour tube de 15/21 à 36/34 mm avec détendeur</t>
  </si>
  <si>
    <t>Régulateur de pression gaz pour tube de 33/42 à 40/49 mm avec détendeur</t>
  </si>
  <si>
    <t>Régulateur de pression gaz pour tube de 50/60 mm à 66/76 mm avec détendeur</t>
  </si>
  <si>
    <t>Boîte sous verre dormant pour vanne police dimensions 300*200*130 mm avec identification pour vanne gaz, marteau brise-glace, chainette et fixations</t>
  </si>
  <si>
    <t>Boîte sous verre dormant pour vanne police dimensions 450*450*250 mm aavec identification pour vanne gaz, marteau brise-glace, chainette et fixations</t>
  </si>
  <si>
    <t>Electrovanne gaz diamètre 15/21 mm avec alimentation électrique et asservissement</t>
  </si>
  <si>
    <t>Electrovanne gaz diamètre 26/34 mm avec alimentation électrique et asservissement</t>
  </si>
  <si>
    <t>Electrovanne gaz diamètre 33/42 mm avec alimentation électrique et asservissement</t>
  </si>
  <si>
    <t>Electrovanne gaz diamètre 40/49 mm avec alimentation électrique et asservissement</t>
  </si>
  <si>
    <t>Electrovanne gaz diamètre 50/60 mm avec alimentation électrique et asservissement</t>
  </si>
  <si>
    <t>Electrovanne gaz diamètre 66/76 mm à 80/90 mm avec alimentation électrique et asservissement</t>
  </si>
  <si>
    <t>Electrovanne gaz diamètre 90/102 mm à 102/114 mm avec alimentation électrique et asservissement</t>
  </si>
  <si>
    <t>Pressostat à deux seuils sur circuit gaz naturel</t>
  </si>
  <si>
    <t>Manomètre diamètre 60 mm sur tuyauterie gaz naturel</t>
  </si>
  <si>
    <t>Détecteur gaz naturel Oldham</t>
  </si>
  <si>
    <t>Centrale de détection gaz naturel Oldham</t>
  </si>
  <si>
    <t>Centrale de détection gaz avec cinq détecteurs semi conducteurs  y compris raccordements électriques</t>
  </si>
  <si>
    <t>Coffret extérieur "vanne gaz" avec étiquette d'identification</t>
  </si>
  <si>
    <t>Ecriteau "ne pas utiliser sur flamme gaz"</t>
  </si>
  <si>
    <t>Boîtier coup de poing d'arrêt d'urgence</t>
  </si>
  <si>
    <t>Compteur gaz, puissance jusqu'à 100 kW ; 1,5 / 0,3 bar communicant Mod Bus</t>
  </si>
  <si>
    <t>Compteur gaz, puissance jusqu'à 1000 kW ; 1,5 / 0,3 bar communicant Mod Bus</t>
  </si>
  <si>
    <t>Compteur gaz, puissance jusqu'à 3000 kW ; 1,5 / 0,3 bar communicant Mod Bus</t>
  </si>
  <si>
    <t>Peinture jaune sur canalisation gaz jusqu'au diamètre 60 mm</t>
  </si>
  <si>
    <t>Peinture jaune sur canalisation gaz du diamètre 61 au diamètre 200 mm</t>
  </si>
  <si>
    <t>Epreuve réseau gaz avant raccordement, tous diamètres, avec remise attestation de conformité)</t>
  </si>
  <si>
    <t>Examen de soudure gaz sur site</t>
  </si>
  <si>
    <t>Contrôle avec PV par un organisme agréé</t>
  </si>
  <si>
    <t>Régulations / énergie</t>
  </si>
  <si>
    <t>Thermostat d'ambiance à action "tout ou rien"</t>
  </si>
  <si>
    <t>Thermostat d'ambiance à bulbe</t>
  </si>
  <si>
    <t>Thermostat d'ambiance à horloge</t>
  </si>
  <si>
    <t>Horloge à programme journalier et hebdomadaire</t>
  </si>
  <si>
    <t>Régulateur d'ambiance avec horloge</t>
  </si>
  <si>
    <t>Régulateur à action "tout ou rien" suivant température extérieure</t>
  </si>
  <si>
    <t>Régulateur à action progressive</t>
  </si>
  <si>
    <t>Compteur d'énergie thermique diamètre 3/4" communicant Mod Bus</t>
  </si>
  <si>
    <t>Compteur d'énergie thermique diamètre 1"communicant Mod Bus</t>
  </si>
  <si>
    <t>Compteur d'énergie thermique diamètre 1" 1/2 communicant Mod Bus</t>
  </si>
  <si>
    <t>Compteur d'énergie thermique diamètre 2" communicant Mod Bus</t>
  </si>
  <si>
    <t>Compteur d'énergie thermique diamètre 2" 1/2 communicant Mod Bus</t>
  </si>
  <si>
    <t>Compteur d'énergie thermique diamètre 3" communicant Mod Bus</t>
  </si>
  <si>
    <t>Compteur d'énergie thermique diamètre 4" communicant Mod Bus</t>
  </si>
  <si>
    <t>Coffret extérieur de chaufferie coupure force</t>
  </si>
  <si>
    <t>Coffret extérieur de chaufferie coupure éclairage</t>
  </si>
  <si>
    <t>Installation vanne papillon manuelle 1/4 de tour DN 15 y compris brides, joints et boulonnage</t>
  </si>
  <si>
    <t>Installation vanne papillon manuelle 1/4 de tour DN 20 y compris brides, joints et boulonnage</t>
  </si>
  <si>
    <t>Installation vanne papillon manuelle 1/4 de tour DN 25 y compris brides, joints et boulonnage</t>
  </si>
  <si>
    <t>Installation vanne papillon manuelle 1/4 de tour DN 40 y compris brides, joints et boulonnage</t>
  </si>
  <si>
    <t>Installation vanne papillon manuelle 1/4 de tour DN 50 y compris brides, joints et boulonnage</t>
  </si>
  <si>
    <t>Installation vanne papillon manuelle 1/4 de tour DN 65 y compris brides, joints et boulonnage</t>
  </si>
  <si>
    <t>Installation vanne papillon manuelle 1/4 de tour DN 80 y compris brides, joints et boulonnage</t>
  </si>
  <si>
    <t>Installation vanne papillon manuelle 1/4 de tour DN 100 y compris brides, joints et boulonnage</t>
  </si>
  <si>
    <t>Installation vanne papillon manuelle 1/4 de tour DN 125 y compris brides, joints et boulonnage</t>
  </si>
  <si>
    <t>Installation vanne papillon manuelle 1/4 de tour DN 150 y compris brides, joints et boulonnage</t>
  </si>
  <si>
    <t>Installation vanne papillon manuelle 1/4 de tour DN 200 y compris brides, joints et boulonnage</t>
  </si>
  <si>
    <t>Installation vanne de réglage DN 100 y compris brides, joints et boulonnage</t>
  </si>
  <si>
    <t>Installation vanne de réglage DN 125 y compris brides, joints et boulonnage</t>
  </si>
  <si>
    <t>Installation vanne de réglage DN 150 y compris brides, joints et boulonnage</t>
  </si>
  <si>
    <t>Installation vanne de réglage DN 200 y compris brides, joints et boulonnage</t>
  </si>
  <si>
    <t>Remplacement d'un vase d'expansion dynamique automatique type pneumatex 4 bars</t>
  </si>
  <si>
    <t>Installation d'un compteur d'eau à impulsion diamètre 20 x 27</t>
  </si>
  <si>
    <t>Installation d'un compteur d'eau à impulsion diamètre 26 x 34</t>
  </si>
  <si>
    <t xml:space="preserve">Remplacement d'un flotteur électrique de détection de niveau d'eau </t>
  </si>
  <si>
    <t>Remplacement d'un robinet à flotteur diamètre 26 x 34</t>
  </si>
  <si>
    <t>Remplacement d'une vanne électromagnétique à eau diamètre 26 x 34</t>
  </si>
  <si>
    <t>Remplacement d'une soupape de décharge diamètre 26 x 34</t>
  </si>
  <si>
    <t>EQUIPEMENT FIOUL les travaux suivants comprennent, si nécessaire, la dépose et l'évacuation de l'ancien équipement</t>
  </si>
  <si>
    <t>Confection d'un évent de cuve fioul en acier galvanisé à 3m du sol avec capuchon pare-pluie</t>
  </si>
  <si>
    <t>Confection d'un tube plongeur avec clapet et crépine pour cuve fioul</t>
  </si>
  <si>
    <t>Pompage de fioul pollué en cuve enterrée y compris retraitement, quantité 1000 litres</t>
  </si>
  <si>
    <t>Pompage fioul par 1000 litres supplémentaires</t>
  </si>
  <si>
    <t>Nettoyage, dégazage, neutralisation d'une cuve fioul, quantité 1000 litres</t>
  </si>
  <si>
    <t>Nettoyage, dégazage, neutralisation par 1000 litres supplémentaires</t>
  </si>
  <si>
    <t>Installation d'un limiteur de remplissage sur cuve fioul</t>
  </si>
  <si>
    <t>Installation d'une pompe de transfert fioul</t>
  </si>
  <si>
    <t xml:space="preserve">Installation d'une jauge fioul pneumatique avec 20 m du tube cuivre 4 x 6 </t>
  </si>
  <si>
    <t>Installation coffret vanne de police avec poignée et câble de tirage</t>
  </si>
  <si>
    <t>Installation vanne de police diamètre 1/2" à 1"</t>
  </si>
  <si>
    <t xml:space="preserve">REMPLACEMENT DE POMPES DE CIRCULATION (circulateurs) eau chaude (110°) ou eau froide y compris toutes sujétions </t>
  </si>
  <si>
    <t>0 à 3 m3/h ; HMT maxi 3 m CE</t>
  </si>
  <si>
    <t>3,1 à 6 m3/h ; HMT maxi 3 m CE</t>
  </si>
  <si>
    <t>6,1 à 9 m3/h ; HMT maxi 3 m CE</t>
  </si>
  <si>
    <t>9,1 à 12 m3/h ; HMT maxi 3 m CE</t>
  </si>
  <si>
    <t>12,1 à 16 m3/h ; HMT maxi 3 m CE</t>
  </si>
  <si>
    <t>16,1 à 20 m3/h ; HMT maxi 3 m CE</t>
  </si>
  <si>
    <t>20,1 à 28 m3/h ; HMT maxi 3 m CE</t>
  </si>
  <si>
    <t>28,1 à 35 m3/h ; HMT maxi 3 m CE</t>
  </si>
  <si>
    <t>35,1 à 45 m3/h ; HMT maxi 3 m CE</t>
  </si>
  <si>
    <t>0 à 3 m3/h ; HMT maxi 8 m CE</t>
  </si>
  <si>
    <t>3,1 à 6 m3/h ; HMT maxi 8 m CE</t>
  </si>
  <si>
    <t>6,1 à 9 m3/h ; HMT maxi 8 m CE</t>
  </si>
  <si>
    <t>9,1 à 12 m3/h ; HMT maxi 8 m CE</t>
  </si>
  <si>
    <t>12,1 à 16 m3/h ; HMT maxi 8 m CE</t>
  </si>
  <si>
    <t>16,1 à 20 m3/h ; HMT maxi 8 m CE</t>
  </si>
  <si>
    <t>20,1 à 28 m3/h ; HMT maxi 8 m CE</t>
  </si>
  <si>
    <t>28,1 à 35 m3/h ; HMT maxi 8 m CE</t>
  </si>
  <si>
    <t>35,1 à 45 m3/h ; HMT maxi 8 m CE</t>
  </si>
  <si>
    <t>0 à 3 m3/h ; HMT maxi 15 m CE</t>
  </si>
  <si>
    <t>3,1 à 6 m3/h ; HMT maxi 15 m CE</t>
  </si>
  <si>
    <t>6,1 à 9 m3/h ; HMT maxi 15 m CE</t>
  </si>
  <si>
    <t>9,1 à 12 m3/h ; HMT maxi 15 m CE</t>
  </si>
  <si>
    <t>12,1 à 16 m3/h ; HMT maxi 15 m CE</t>
  </si>
  <si>
    <t>16,1 à 20 m3/h ; HMT maxi 15 m CE</t>
  </si>
  <si>
    <t>20,1 à 28 m3/h ; HMT maxi 15 m CE</t>
  </si>
  <si>
    <t>28,1 à 35 m3/h ; HMT maxi 15 m CE</t>
  </si>
  <si>
    <t>35,1 à 45 m3/h ; HMT maxi 15 m CE</t>
  </si>
  <si>
    <t>45,1 à 60 m3/h ; HMT maxi 15 m CE</t>
  </si>
  <si>
    <t>0 à 3 m3/h ; HMT maxi 3 m CE avec variation de vitesse</t>
  </si>
  <si>
    <t>3,1 à 6 m3/h ; HMT maxi 3 m CE avec variation de vitesse</t>
  </si>
  <si>
    <t>6,1 à 9 m3/h ; HMT maxi 3 m CE avec variation de vitesse</t>
  </si>
  <si>
    <t>9,1 à 12 m3/h ; HMT maxi 3 m CE avec variation de vitesse</t>
  </si>
  <si>
    <t>12,1 à 16 m3/h ; HMT maxi 3 m CE avec variation de vitesse</t>
  </si>
  <si>
    <t>16,1 à 20 m3/h ; HMT maxi 3 m CE avec variation de vitesse</t>
  </si>
  <si>
    <t>20,1 à 28 m3/h ; HMT maxi 3 m CE avec variation de vitesse</t>
  </si>
  <si>
    <t>28,1 à 35 m3/h ; HMT maxi 3 m CE avec varation de vitesse</t>
  </si>
  <si>
    <t>35,1 à 45 m3/h ; HMT maxi 3 m CE avec variation de vitesse</t>
  </si>
  <si>
    <t>0 à 3 m3/h ; HMT maxi 8 m CE avec variation de vitesse</t>
  </si>
  <si>
    <t>3,1 à 6 m3/h ; HMT maxi 8 m CE avec variation de vitesse</t>
  </si>
  <si>
    <t>6,1 à 9 m3/h ; HMT maxi 8 m CE avec variation de vitesse</t>
  </si>
  <si>
    <t>9,1 à 12 m3/h ; HMT maxi 8 m CE avec variation de vitesse</t>
  </si>
  <si>
    <t>12,1 à 16 m3/h ; HMT maxi 8 m CE avec variation de vitesse</t>
  </si>
  <si>
    <t xml:space="preserve">16,1 à 20 m3/h ; HMT maxi 8 m CE avec variation de vitesse  </t>
  </si>
  <si>
    <t>20,1 à 28 m3/h ; HMT maxi 8 m CE avec variation de vitesse</t>
  </si>
  <si>
    <t>28,1 à 35 m3/h ; HMT maxi 8 m CE avec variation de vitesse</t>
  </si>
  <si>
    <t>35,1 à 45 m3/h ; HMT maxi 8 m CEavec variation de vitesse</t>
  </si>
  <si>
    <t>0 à 3 m3/h ; HMT maxi 15 m CE avec variation de vitesse</t>
  </si>
  <si>
    <t>3,1 à 6 m3/h ; HMT maxi 15 m CE avec variation de vitesse</t>
  </si>
  <si>
    <t>6,1 à 9 m3/h ; HMT maxi 15 m CE avec variation de vitesse</t>
  </si>
  <si>
    <t>9,1 à 12 m3/h ; HMT maxi 15 m CE avec variation de vitesse</t>
  </si>
  <si>
    <t>12,1 à 16 m3/h ; HMT maxi 15 m CE avec variation de vitesse</t>
  </si>
  <si>
    <t>16,1 à 20 m3/h ; HMT maxi 15 m CE avec variation de vitesse</t>
  </si>
  <si>
    <t>20,1 à 28 m3/h ; HMT maxi 15 m CE avec variation de vitesse</t>
  </si>
  <si>
    <t>28,1 à 35 m3/h ; HMT maxi 15 m CE avec variation de vitesse</t>
  </si>
  <si>
    <t>35,1 à 45 m3/h ; HMT maxi 15 m CE avec variation de vitesse</t>
  </si>
  <si>
    <t>45,1 à 60 m3/h ; HMT maxi 15 m CE avec variation de vitesse</t>
  </si>
  <si>
    <t>remplacement pompe muticellulaire verticale 6 bars avec moteur 1,5 kW</t>
  </si>
  <si>
    <t>calorifuge d'une pompe installée sur eau réfrigérée</t>
  </si>
  <si>
    <t>Tube jusqu'à 20/27 mm</t>
  </si>
  <si>
    <t>Tube jusqu'à 26/34 mm</t>
  </si>
  <si>
    <t>Tube jusqu'à 40/49 mm</t>
  </si>
  <si>
    <t>Tube jusqu'à 50/60 mm</t>
  </si>
  <si>
    <t>Tube jusqu'à 66/76 mm</t>
  </si>
  <si>
    <t>Tube jusqu'à 80/90 mm</t>
  </si>
  <si>
    <t>Tube jusqu'à 90/102 mm</t>
  </si>
  <si>
    <t>Tube jusqu'à 102/114 mm</t>
  </si>
  <si>
    <t>Tubes en inox en distribution intérieure ou extérieur comprenant raccordement aux appareils</t>
  </si>
  <si>
    <t>En tube inox jusqu'à 20/27 mm</t>
  </si>
  <si>
    <t>En tube inox jusqu'à 26/34 mm</t>
  </si>
  <si>
    <t>En tube inox jusqu'à 40/49 mm</t>
  </si>
  <si>
    <t xml:space="preserve"> En tube inox jusqu'à 50/60 mm</t>
  </si>
  <si>
    <t>En tube inox jusqu'à 66/76 mm</t>
  </si>
  <si>
    <t>En tube inox jusqu'à 80/90 mm</t>
  </si>
  <si>
    <t>En tube inox jusqu'à 90/102 mm</t>
  </si>
  <si>
    <t>Tubes en cuivre écroui comprenant raccordement aux appareils</t>
  </si>
  <si>
    <t>En tube de 8/10 mm au 10/12 mm</t>
  </si>
  <si>
    <t>En tube de 12/14 mm au 16/18 mm</t>
  </si>
  <si>
    <t>En tube de 20/22 mm au 26/28 mm</t>
  </si>
  <si>
    <t>En tube de 30/32 mm au 40/42 mm</t>
  </si>
  <si>
    <t>Tubes en cuivre autoprotégé noyé en chape ou en dallage comprenant raccordement aux appareils</t>
  </si>
  <si>
    <t>En tube de 8/10 mm au 14/16 mm</t>
  </si>
  <si>
    <t>En tube de 16/18 mm au 26/28 mm</t>
  </si>
  <si>
    <t>Canalisation en polyéthylène comprenant raccordement aux appareils</t>
  </si>
  <si>
    <t>En polyéthylène réticulé de 12 à 20 dans gaine annelée pour distribution EF ou EC</t>
  </si>
  <si>
    <t>En polyéthylène réticulé de 25 à 32 dans gaine annelée pour distribution EF ou EC</t>
  </si>
  <si>
    <t>En polyéthylène réticulé de 40 à 50 dans gaine annelée pour distribution EF ou EC</t>
  </si>
  <si>
    <t>Canalisation en fonte comprenant raccordement aux appareils</t>
  </si>
  <si>
    <t>En fonte diamètre 75 mm</t>
  </si>
  <si>
    <t>En fonte diamètre 100 mm</t>
  </si>
  <si>
    <t>En fonte diamètre 125 mm</t>
  </si>
  <si>
    <t>En fonte diamètre 150 mm</t>
  </si>
  <si>
    <t>En fonte diamètre 200 mm</t>
  </si>
  <si>
    <t>Té ou culotte en fonte seul comprenant raccordement aux canalisations</t>
  </si>
  <si>
    <t>En PVC jusqu'au diamètre 100 mm</t>
  </si>
  <si>
    <t>En PVC diamètre de 110  à 125 mm</t>
  </si>
  <si>
    <t>En PVC diamètre de 140 à 200 mm</t>
  </si>
  <si>
    <t>Té ou culotte en PVC seul comprenant raccordement aux canalisations</t>
  </si>
  <si>
    <t>En PVC jusqu'au diamètre 63 mm</t>
  </si>
  <si>
    <t>En PVC diamètre de 75 à 125 mm</t>
  </si>
  <si>
    <t>Canalisations pour eau glacée type KRYOCLIM</t>
  </si>
  <si>
    <t>Tube en DN 20 à 25</t>
  </si>
  <si>
    <t>Tube en DN 32</t>
  </si>
  <si>
    <t>Tube en DN 40</t>
  </si>
  <si>
    <t>Tube en DN 50</t>
  </si>
  <si>
    <t>Tube en DN 63</t>
  </si>
  <si>
    <t>Tube en DN 75</t>
  </si>
  <si>
    <t>Tube en DN 90</t>
  </si>
  <si>
    <t>Raccordement (coudes, té, manchon…) pour eau glacée type KRYOCLIM</t>
  </si>
  <si>
    <t>Raccord en DN 20 à 25</t>
  </si>
  <si>
    <t>Raccord en DN 32</t>
  </si>
  <si>
    <t>Raccord en DN 40</t>
  </si>
  <si>
    <t>Raccord en DN 50</t>
  </si>
  <si>
    <t>Raccord en DN 63</t>
  </si>
  <si>
    <t>Raccord en DN 75</t>
  </si>
  <si>
    <t>Raccord en DN 90</t>
  </si>
  <si>
    <t>Canalisations préisolée en tube acier type T3 ou S195T  ( fourniture et pose, compris coupes, soudure, pièces de raccord et réalisation des manchons)</t>
  </si>
  <si>
    <t>Tube acier noir préisolé posé en tranchée, diamètre intérieur 20 mm</t>
  </si>
  <si>
    <t>Tube acier noir préisolé posé en tranchée, diamètre intérieur 26 mm</t>
  </si>
  <si>
    <t>Tube acier noir préisolé posé en tranchée, diamètre intérieur 33 mm</t>
  </si>
  <si>
    <t>Tube acier noir préisolé posé en tranchée, diamètre intérieur 40 mm</t>
  </si>
  <si>
    <t>Tube acier noir préisolé posé en tranchée, diamètre intérieur 50 mm</t>
  </si>
  <si>
    <t>Tube acier noir préisolé posé en tranchée diamètre intérieur 70 mm</t>
  </si>
  <si>
    <t>Tube acier noir préisolé posé en tranchée, diamètre intérieur 82 mm</t>
  </si>
  <si>
    <t>Coude tout type acier préisolé posé en tranchée,diamètre intérieur 20 mm</t>
  </si>
  <si>
    <t>Coude tout type acier préisolé posé en tranchée,diamètre intérieur 26 mm</t>
  </si>
  <si>
    <t>Coude tout type acier préisolé posé en tranchée,diamètre intérieur 33 mm</t>
  </si>
  <si>
    <t>Coude tout type acier préisolé posé en tranchée,diamètre intérieur 40 mm</t>
  </si>
  <si>
    <t>Coude tout type acier préisolé posé en tranchée,diamètre intérieur 50 mm</t>
  </si>
  <si>
    <t>Coude tout type acier préisolé posé en tranchée,diamètre intérieur 70 mm</t>
  </si>
  <si>
    <t>Coude tout type acier préisolé posé en tranchée,diamètre intérieur 82 mm</t>
  </si>
  <si>
    <t>Canalisations préisolée en tube polyéthylène ( fourniture et pose, compris coupes, soudure et pièces de raccord)</t>
  </si>
  <si>
    <t>Tube polyéthylène préisolé posé en tranchée, diamètre intérieur 20 mm</t>
  </si>
  <si>
    <t>Tube polyéthylène préisolé posé en tranchée, diamètre intérieur 26 mm</t>
  </si>
  <si>
    <t>Tube polyéthylène préisolé posé en tranchée, diamètre intérieur 33 mm</t>
  </si>
  <si>
    <t>Tube polyéthylène préisolé posé en tranchée, diamètre intérieur 40 mm</t>
  </si>
  <si>
    <t>Tube polyéthylène préisolé posé en tranchée, diamètre intérieur 50 mm</t>
  </si>
  <si>
    <t>Tube polyéthylène préisolé posé en tranchée diamètre intérieur 70 mm</t>
  </si>
  <si>
    <t>Tube polyéthylène préisolé posé en tranchée, diamètre intérieur 82 mm</t>
  </si>
  <si>
    <t>Coude tout type polyéthylène préisolé posé en tranchée,diamètre intérieur 20 mm</t>
  </si>
  <si>
    <t>Coude tout type polyéthylène préisolé posé en tranchée,diamètre intérieur 26 mm</t>
  </si>
  <si>
    <t>Coude tout type polyéthylène préisolé posé en tranchée,diamètre intérieur 33 mm</t>
  </si>
  <si>
    <t>Coude tout type polyéthylène préisolé posé en tranchée,diamètre intérieur 40 mm</t>
  </si>
  <si>
    <t>Coude tout type polyéthylène préisolé posé en tranchée,diamètre intérieur 50 mm</t>
  </si>
  <si>
    <t>Coude tout type polyéthylène préisolé posé en tranchée,diamètre intérieur 70 mm</t>
  </si>
  <si>
    <t>Coude tout type polyéthylène préisolé posé en tranchée,diamètre intérieur 82 mm</t>
  </si>
  <si>
    <t>Calorifugeage de tuyauterie traditionnel par coquilles de laine minérale de 30 à 50 mm et revêtement PVC M1</t>
  </si>
  <si>
    <t>Sur tubes de 18 à 70 mm</t>
  </si>
  <si>
    <t>Sur tubes de 76 à 90 mm</t>
  </si>
  <si>
    <t>Sur tubes de 114  à 133 mm</t>
  </si>
  <si>
    <t>Calorifugeage de tuyauterie traditionnel par coquilles de laine minérale 30 à 50 mm et revêtement ISOXAL</t>
  </si>
  <si>
    <t>Calorifugeage de tuyauterie traditionnel par coquilles de Styrofoam 30 à 50 mm et revêtement PVC M1</t>
  </si>
  <si>
    <t>Calorifugeage de tuyauterie traditionnel par coquilles de Styrofoam 30 à 50 mm et revêtement ISOXAL</t>
  </si>
  <si>
    <t>Calorifugeage de tuyauterie par manchon de mousse de caoutchouc classement M1</t>
  </si>
  <si>
    <t>Sur tubes de diamètre 12/17 à 26/34</t>
  </si>
  <si>
    <t>Sur tubes de diamètre 33/42 à 40/49</t>
  </si>
  <si>
    <t>Sur tubes de diamètre 50/60 à 70/76</t>
  </si>
  <si>
    <t>Sur tubes de diamètre 82/89 à 106/114</t>
  </si>
  <si>
    <t xml:space="preserve">Calorifugeage de tuyauterie traditionnel par coquilles revêtement métallique tôle  6/10° ISOXAL + laine de roche épaisseur isolant 30 mm à 50 mm </t>
  </si>
  <si>
    <t>Sur tubes de 18 à 34 mm</t>
  </si>
  <si>
    <t>Sur tubes de 42 à 90 mm</t>
  </si>
  <si>
    <t>Calorifugeage de tuyauterie traditionnel par gaines mousse anti condensation épaisseur de 9 mm</t>
  </si>
  <si>
    <t>Sur tubes jusqu'à 16 mm</t>
  </si>
  <si>
    <t>Sur tubes de 18 à 20 mm</t>
  </si>
  <si>
    <t>Sur tubes de 21 à 22 mm</t>
  </si>
  <si>
    <t>Sur tubes de 27 à 28 mm</t>
  </si>
  <si>
    <t>Sur tubes de 32 à 34 mm</t>
  </si>
  <si>
    <t>Sur tubes de 42 à 49 mm</t>
  </si>
  <si>
    <t>Sur tubes de 60 à 70 mm</t>
  </si>
  <si>
    <t>Vannes pré-calorifugées par gaines mousse anti condensation épaisseur de 9 mm</t>
  </si>
  <si>
    <t>Installation de vanne 1/4 de tour précalorifugée sur réseau enterré diamètre 26 x 34</t>
  </si>
  <si>
    <t>Installation de vanne 1/4 de tour précalorifugée sur réseau enterré diamètre 33 x 42</t>
  </si>
  <si>
    <t>Installation de vanne 1/4 de tour précalorifugée sur réseau enterré diamètre 40 x 49</t>
  </si>
  <si>
    <t>Installation de vanne 1/4 de tour précalorifugée sur réseau enterré diamètre 50 x 60</t>
  </si>
  <si>
    <t>Installation de vanne 1/4 de tour précalorifugée sur réseau enterré diamètre 66 x 76</t>
  </si>
  <si>
    <t>Installation de vanne 1/4 de tour précalorifugée sur réseau enterré diamètre 80 x 90</t>
  </si>
  <si>
    <t>Installation de vanne 1/4 de tour précalorifugée sur réseau enterré diamètre 102 x 114</t>
  </si>
  <si>
    <t>Installation de vanne 1/4 de tour précalorifugée sur réseau enterré diamètre 112 x 125</t>
  </si>
  <si>
    <t>Installation de vanne 1/4 de tour précalorifugée sur réseau enterré diamètre 121 x 133</t>
  </si>
  <si>
    <t>Installation de vanne 1/4 de tour précalorifugée sur réseau enterré diamètre 136 x 150</t>
  </si>
  <si>
    <t>Calorifuge d'accessoires (tés, coudes…) sur tuyauterie pré-isolée</t>
  </si>
  <si>
    <t>Recherche de fuite sur réseau enterré et non enterré eau potable par mise en place d'un débimètre à impulsion sur compteur principal, à la journée</t>
  </si>
  <si>
    <t>Recherche de fuite sur réseau enterré par méthode de acoustique et corrélative, à l'heure</t>
  </si>
  <si>
    <t>Recherche de fuite sur réseau enterré par méthode de acoustique et corrélative, à la journée</t>
  </si>
  <si>
    <t>Vannes</t>
  </si>
  <si>
    <t>vanne d'équilibrage DN 15</t>
  </si>
  <si>
    <t>vanne d'équilibrage DN 20 à DN 32</t>
  </si>
  <si>
    <t>vanne d'équilibrage DN 40 à DN 50</t>
  </si>
  <si>
    <t>vanne d'équilibrage DN 50 à DN 80</t>
  </si>
  <si>
    <t>vanne d'équilibrage DN 100</t>
  </si>
  <si>
    <t>Vanne 2 voies motorisable diamètre 20/27 ou 26/34 à papillon pour régulation d'installation de chauffage</t>
  </si>
  <si>
    <t>Vanne 2 voies motorisable diamètre 33/42 ou 40/49 à papillon pour régulation d'installation de chauffage</t>
  </si>
  <si>
    <t>Vanne 2 voies motorisable diamètre 50/60 ou 66/76 à papillon pour régulation d'installation de chauffage</t>
  </si>
  <si>
    <t>Vanne 3 voies motorisable diamètre 20/27 ou 26/34 à soupape pour régulation d'installation de chauffage</t>
  </si>
  <si>
    <t>Vanne 3 voies motorisable diamètre 33/42 ou 40/49 à soupape pour régulation d'installation de chauffage</t>
  </si>
  <si>
    <t>Vanne 3 voies motorisable diamètre 50/60 ou 66/76 à soupape pour régulation d'installation de chauffage</t>
  </si>
  <si>
    <t>Vanne 3 voies motorisable diamètre 20/27 ou 26/34 à secteur pour régulation d'installation de chauffage</t>
  </si>
  <si>
    <t>Vanne 3 voies motorisable diamètre 33/42 ou 40/49 à secteur pour régulation d'installation de chauffage</t>
  </si>
  <si>
    <t>Vanne 3 voies motorisable diamètre 50/60 ou 66/76 à secteur pour régulation d'installation de chauffage</t>
  </si>
  <si>
    <t>Vanne à passage direct posée sur tube fer 12/17 à 26/34 mm</t>
  </si>
  <si>
    <t>Vanne à passage direct posée sur tube fer 33/42 ou 40/49 mm</t>
  </si>
  <si>
    <t>Vanne à passage direct posée sur tube fer 50/60 ou 66/76 mm</t>
  </si>
  <si>
    <t>Vanne à passage direct posée sur tube fer 80/90 ou 102/114 mm</t>
  </si>
  <si>
    <t>Vanne à passage direct posée sur tube fer 125/133 ou 150/159 mm</t>
  </si>
  <si>
    <t>Disconnecteurs ( panoplie complète y compris tuyauterie maxi 1 m., vannes, filtre, évacuation)</t>
  </si>
  <si>
    <t>Disconnecteur à zone de pression réduite non contrôlable diamètre 15/21 à 20/27</t>
  </si>
  <si>
    <t>Disconnecteur à zone de pression réduite contrôlable diamètre 15/21 à 26/34</t>
  </si>
  <si>
    <t>Disconnecteur à zone de pression réduite contrôlable diamètre 26/34 à 33/42</t>
  </si>
  <si>
    <t>Disconnecteur à zone de pression réduite contrôlable diamètre 40/49 à 66/76</t>
  </si>
  <si>
    <t>Disconnecteur à zone de pression réduite contrôlable diamètre 70/76 à 106/114</t>
  </si>
  <si>
    <t>Disconnecteur à zone de pression réduite contrôlable diamètre 200</t>
  </si>
  <si>
    <t xml:space="preserve">TUBES CUIVRE ACIER ET PVC </t>
  </si>
  <si>
    <t>Pose des tuyauteries selon les règles de l'art, y compris toutes sujétions de mise en oeuvre : coudes, tés, soudage ou brasage, supportages... Non compris calorifuge,</t>
  </si>
  <si>
    <t>TUBE CUIVRE écroui ou recuit</t>
  </si>
  <si>
    <t>diamètre 8x10</t>
  </si>
  <si>
    <t>diamètre 10x12</t>
  </si>
  <si>
    <t>diamètre 12x14</t>
  </si>
  <si>
    <t>diamètre 14x16</t>
  </si>
  <si>
    <t>diamètre 16x18</t>
  </si>
  <si>
    <t>diamètre 18x20</t>
  </si>
  <si>
    <t>diamètre 20x22</t>
  </si>
  <si>
    <t>diamètre 26x28</t>
  </si>
  <si>
    <t>diamètre 30x32</t>
  </si>
  <si>
    <t>diamètre 34x36</t>
  </si>
  <si>
    <t>diamètre 38x40</t>
  </si>
  <si>
    <t>diamètre 40x42</t>
  </si>
  <si>
    <t>diamètre 50x52</t>
  </si>
  <si>
    <t>Dépose des tubes cuivre sans réemploi</t>
  </si>
  <si>
    <t>ACIER GALVANISE</t>
  </si>
  <si>
    <t>diamètre 12x17</t>
  </si>
  <si>
    <t>diamètre 15x21</t>
  </si>
  <si>
    <t>diamètre 20x27</t>
  </si>
  <si>
    <t>diamètre 26x34</t>
  </si>
  <si>
    <t>diamètre 33x42</t>
  </si>
  <si>
    <t>diamètre 40x49</t>
  </si>
  <si>
    <t>diamètre 50x60</t>
  </si>
  <si>
    <t>diamètre 66x76</t>
  </si>
  <si>
    <t>Dépose des tubes acier sans réemploi</t>
  </si>
  <si>
    <t>ACIER NOIR suivant EN10-255-L avec soudure et EN10-255-M sans soudure</t>
  </si>
  <si>
    <t>Tube noir acier S195T tube courant y compris l'ensemble des raccords nécessaires et toutes sujétions</t>
  </si>
  <si>
    <t>tube noir  DN 15</t>
  </si>
  <si>
    <t>tube noir  DN 20</t>
  </si>
  <si>
    <t>tube noir  DN 25</t>
  </si>
  <si>
    <t>tube noir  DN 32</t>
  </si>
  <si>
    <t>tube noir  DN 40</t>
  </si>
  <si>
    <t>tube noir  DN 50</t>
  </si>
  <si>
    <t>ACIER NOIR suivant EN10-216-1</t>
  </si>
  <si>
    <t>Tube noir acier P235-TR2 sans soudure y compris l'ensemble des raccords nécessaires et toutes sujétions</t>
  </si>
  <si>
    <t>tube noir  DN 65</t>
  </si>
  <si>
    <t>tube noir  DN 80</t>
  </si>
  <si>
    <t>tube noir  DN 100</t>
  </si>
  <si>
    <t>tube noir  DN 125</t>
  </si>
  <si>
    <t>tube noir  DN 150</t>
  </si>
  <si>
    <t>Peinture antirouille de tuyauteries acier prix par ml et par couche</t>
  </si>
  <si>
    <t>Peinture antirouille de surfaces planes acier, prix par m² et par couche</t>
  </si>
  <si>
    <t>Tubes PVC évacuation comprenant fourniture et pose, fixation toutes les façons :</t>
  </si>
  <si>
    <t>diamètre 25</t>
  </si>
  <si>
    <t>diamètre 32</t>
  </si>
  <si>
    <t>diamètre 40</t>
  </si>
  <si>
    <t>diamètre 50</t>
  </si>
  <si>
    <t>diamètre 63</t>
  </si>
  <si>
    <t>diamètre 75</t>
  </si>
  <si>
    <t>diamètre 90</t>
  </si>
  <si>
    <t>diamètre 100</t>
  </si>
  <si>
    <t>diamètre 110</t>
  </si>
  <si>
    <t>dépose des tubes PVC évacuation sans réemploi</t>
  </si>
  <si>
    <t>Tubes PVC pression de service 10 bars y compris toutes sujétions de mise en oeuvre</t>
  </si>
  <si>
    <t>Dépose des tubes PVC pression sans réemploi</t>
  </si>
  <si>
    <t>Calorifugeage des tuyauteries eau glacée par coquilles de styrofoam et film pvc :</t>
  </si>
  <si>
    <t>sur tube de diamètre 18 à 20</t>
  </si>
  <si>
    <t>sur tube de diamètre 21 à 22</t>
  </si>
  <si>
    <t>sur tube de diamètre 27 à 28</t>
  </si>
  <si>
    <t>sur tube de diamètre 32 à 34</t>
  </si>
  <si>
    <t>sur tube de diamètre 42</t>
  </si>
  <si>
    <t>sur tube de diamètre 49</t>
  </si>
  <si>
    <t>sur tube de diamètre 60</t>
  </si>
  <si>
    <t>sur tube de diamètre 70</t>
  </si>
  <si>
    <t>sur tube de diamètre 76</t>
  </si>
  <si>
    <t>sur tube de diamètre 90</t>
  </si>
  <si>
    <t>sur tube de diamètre 114</t>
  </si>
  <si>
    <t>sur tube de diamètre 133</t>
  </si>
  <si>
    <t>sur tube de diamètre 159</t>
  </si>
  <si>
    <t>supplément pour calorifugeage en local technique</t>
  </si>
  <si>
    <t>supplément pour calorifugeage en vide sanitaire</t>
  </si>
  <si>
    <t>supplément pour calorifugeage au-dessus de 3 m de hauteur</t>
  </si>
  <si>
    <t>Calorifugeage des tuyaux par coquilles de laine minérale revêtement film pvc</t>
  </si>
  <si>
    <t>sur tube de diamètre 139,7</t>
  </si>
  <si>
    <t>sur tube de diamètre 168,3</t>
  </si>
  <si>
    <t>sur tube de diamètre 193,7</t>
  </si>
  <si>
    <t>supplément pour calorifugeage avec protection flin-koat</t>
  </si>
  <si>
    <t>habillage de calorifuge existant au moyen de film pvc</t>
  </si>
  <si>
    <t>habillage de calorifuge existant au moyen de tôle isoxal</t>
  </si>
  <si>
    <t>calorifugeage de réservoirs, 40mm laine de verre + tôle isoxal</t>
  </si>
  <si>
    <t>Calorifugeage des tuyaux par tubes d'isolant mousse Armaflex épaisseur 19 mm</t>
  </si>
  <si>
    <t>sur tube de diamètre 21 à 25</t>
  </si>
  <si>
    <t>sur tube de diamètre 26 à 28</t>
  </si>
  <si>
    <t>Protection contre le gel des tuyaux par ruban chauffant autorégulant :</t>
  </si>
  <si>
    <t>ruban chauffant</t>
  </si>
  <si>
    <t>alimentation électrique</t>
  </si>
  <si>
    <t>thermostat</t>
  </si>
  <si>
    <t>terminaison</t>
  </si>
  <si>
    <t>Vanne d'isolement à boisseau sphérique à passage intégral, montage sur tube cuivre ou acier, un raccord démontable</t>
  </si>
  <si>
    <t>diamètre 15</t>
  </si>
  <si>
    <t>diamètre 20</t>
  </si>
  <si>
    <t>diamètre 60</t>
  </si>
  <si>
    <t>diamètre 65</t>
  </si>
  <si>
    <t>diamètre 80</t>
  </si>
  <si>
    <t>Vanne de réglage compris prise de mesures, raccords démontables :</t>
  </si>
  <si>
    <t>TUYAUTERIES</t>
  </si>
  <si>
    <t>Fourniture et pose de tuyauterie "airline" /   Pression de service ≤12,5b de Ø 25mm</t>
  </si>
  <si>
    <t>Ø 32mm</t>
  </si>
  <si>
    <t>Ø 50mm</t>
  </si>
  <si>
    <t>Ø 80 mm</t>
  </si>
  <si>
    <t>Ø 100mm</t>
  </si>
  <si>
    <t>Fourniture et pose de tuyauterie inox 304L - épaisseur 2 mm - dimensions en diamètres extérieurs</t>
  </si>
  <si>
    <t>Ø ext 17,2 mm</t>
  </si>
  <si>
    <t>Ø ext 21,3 mm</t>
  </si>
  <si>
    <t>Ø ext 26,9 mm</t>
  </si>
  <si>
    <t>Ø ext 33,7 mm</t>
  </si>
  <si>
    <t>Ø ext 42,4 mm</t>
  </si>
  <si>
    <t>Ø ext 48,3 mm</t>
  </si>
  <si>
    <t>Ø ext 60,3 mm</t>
  </si>
  <si>
    <t>Ø ext 76,1 mm</t>
  </si>
  <si>
    <t>Ø ext 88,9 mm</t>
  </si>
  <si>
    <t>Ø ext 114,3 mm</t>
  </si>
  <si>
    <t>Fourniture et pose de tubes inox serti conformes à norme EN 10312 type VSH Xpress inoxydable -dimensions en diamètres maxi X épaisseur</t>
  </si>
  <si>
    <t>Ø &lt; 18 mm - ép. 1 mm</t>
  </si>
  <si>
    <t>Ø &lt; 28 mm - ép. 1,2 mm</t>
  </si>
  <si>
    <t>Ø &lt; 54 mm - ép. 1,5 mm</t>
  </si>
  <si>
    <t>Ø &lt; 108 mm - ép. 2 mm</t>
  </si>
  <si>
    <t>Flexible / 0 &lt; Ø &lt; 30mm sur réseau BP</t>
  </si>
  <si>
    <t>Purge automatique sur réseau BP</t>
  </si>
  <si>
    <t>Tuyau souple PVC renforcé couleur cristal</t>
  </si>
  <si>
    <t xml:space="preserve"> Ø 8 mm</t>
  </si>
  <si>
    <t>Ø 10 mm</t>
  </si>
  <si>
    <t>Ø 13 mm</t>
  </si>
  <si>
    <t>Ø 16 mm</t>
  </si>
  <si>
    <t>Ø 19 mm</t>
  </si>
  <si>
    <t>Réseau "STAUBLI"</t>
  </si>
  <si>
    <t>raccord Rcs 06, G1/4</t>
  </si>
  <si>
    <t>raccord Rcs 06, G3/8</t>
  </si>
  <si>
    <t>raccord Rcs 06, G1/2</t>
  </si>
  <si>
    <t>raccord Rcs 06, G3/4</t>
  </si>
  <si>
    <t>raccord Rcs 08, G1/4</t>
  </si>
  <si>
    <t>raccord Rcs 08, G3/8</t>
  </si>
  <si>
    <t>raccord Rcs 08, G1/2</t>
  </si>
  <si>
    <t>raccord Rcs 08, G3/4</t>
  </si>
  <si>
    <t>raccord Rcs 11, G1/4</t>
  </si>
  <si>
    <t>raccord Rcs 11, G3/8</t>
  </si>
  <si>
    <t>raccord Rcs 11, G1/2</t>
  </si>
  <si>
    <t>raccord Rcs 11, G3/4</t>
  </si>
  <si>
    <t>Unité de soufflage "hélico-jet" avec soufflette Delta</t>
  </si>
  <si>
    <t>Filtre régulateur</t>
  </si>
  <si>
    <t>Lubrificateur</t>
  </si>
  <si>
    <t>Enrouleur automatique de tuyau caoutchouc ETF (boitier fermé)</t>
  </si>
  <si>
    <t>Fournitures diverses sur réseau Haute Pression :</t>
  </si>
  <si>
    <t xml:space="preserve"> • détenteurIMF et filtre</t>
  </si>
  <si>
    <t xml:space="preserve"> • soupape de sécurité S30 et S30-1</t>
  </si>
  <si>
    <t xml:space="preserve"> • kit de joint pour détendeur </t>
  </si>
  <si>
    <t xml:space="preserve"> • Filtre IMF </t>
  </si>
  <si>
    <t xml:space="preserve"> • Bloc de raccordement 1 entrée / 3 sorties</t>
  </si>
  <si>
    <t xml:space="preserve"> • Té de raccordement HP</t>
  </si>
  <si>
    <t xml:space="preserve"> • Bloc support de manomètre</t>
  </si>
  <si>
    <t xml:space="preserve"> • Kit de joint pour filtre 1545</t>
  </si>
  <si>
    <t xml:space="preserve"> • Kit de joint pour soupape de sécurité</t>
  </si>
  <si>
    <t xml:space="preserve">Dépose et repose d'un réseau d'air comprimé existant </t>
  </si>
  <si>
    <t xml:space="preserve">Dépose et repose d'un réseau d'air comprimé basse pression </t>
  </si>
  <si>
    <t xml:space="preserve">Dépose et repose d'un réseau d'air comprime haute pression </t>
  </si>
  <si>
    <t>Chauffe eau 15 l, chauffe rapide</t>
  </si>
  <si>
    <t>Chauffe eau 50 l, chauffe normale</t>
  </si>
  <si>
    <t>Chauffe eau 100 l, chauffe normale</t>
  </si>
  <si>
    <t>Chauffe eau 200 l, chauffe normale</t>
  </si>
  <si>
    <t>Chauffe eau 300 l, chauffe normale</t>
  </si>
  <si>
    <t>Chauffe eau 500 l, chauffe normale</t>
  </si>
  <si>
    <t>installation d'un chauffe eau mixte (électrique + réchauffeur) capacité 500 litres</t>
  </si>
  <si>
    <t>installation d'un chauffe eau mixte (électrique + réchauffeur) capacité 1000 litres</t>
  </si>
  <si>
    <t>installation d'un chauffe eau mixte (électrique + réchauffeur) capacité 2000 litres</t>
  </si>
  <si>
    <t>installation d'un chauffe eau mixte (électrique + réchauffeur) capacité 3000 litres</t>
  </si>
  <si>
    <t>installation d'un traitement d'eau par pompe doseuse et réservoir pvc 100 litres, y compris alimentation électrique</t>
  </si>
  <si>
    <t xml:space="preserve">réalisation d'un choc chloré sur installation d'eau chaude sanitaire, capacité jusqu'à 1000 litres </t>
  </si>
  <si>
    <t>réalisation d'un choc chloré sur installation d'eau chaude sanitaire capacité jusqu'à 5000 litres</t>
  </si>
  <si>
    <t>pose d'une manchette échantillon sur tuyauterie d'eau chaude sanitaire diamètre jusqu'à 50 x 60</t>
  </si>
  <si>
    <t>désinfection d'un ballon d'eau chaude sanitaire par nettoyeur haute pression et aseptisant ; capacité jusqu'à 1000 litres</t>
  </si>
  <si>
    <t>désinfection d'un ballon d'eau chaude sanitaire par nettoyeur haute pression et aseptisant ; capacité jusqu'à 3000 litres</t>
  </si>
  <si>
    <t>installation d'une sécurité température sur départ eau chaude sanitaire, réarmement manuel</t>
  </si>
  <si>
    <t>installation d'un mitigeur électronique sur départ eau chaude sanitaire diamètre 20 x 27</t>
  </si>
  <si>
    <t>installation d'un mitigeur électronique sur départ eau chaude sanitaire diamètre 26 x 34</t>
  </si>
  <si>
    <t>installation d'un mitigeur électronique sur départ eau chaude sanitaire diamètre 33 x 42</t>
  </si>
  <si>
    <t>installation d'un mitigeur électronique sur départ eau chaude sanitaire diamètre 40 x 49</t>
  </si>
  <si>
    <t xml:space="preserve">installation d'un mitigeur thermostatique réglable diamètre 15 x 21 </t>
  </si>
  <si>
    <t>installation d'un mitigeur thermostatique réglable diamètre 20 x 27</t>
  </si>
  <si>
    <t>installation d'un mitigeur thermostatique réglable diamètre 26 x 34</t>
  </si>
  <si>
    <t>installation d'un mitigeur thermostatique réglable diamètre 33 x 42</t>
  </si>
  <si>
    <t>installat'ion d'un vase d'expansion spécial eau chaude sanitaire capacité 8 litres</t>
  </si>
  <si>
    <t>installation d'une soupape 15 x 21 tarrée 6 bars et plombée avec évcuation à l'égout sur ballon d'eau chaude sanitaire</t>
  </si>
  <si>
    <t>installation d'une soupape 20 x 27 tarrée 6 bars et plombée avec évcuation à l'égout sur ballon d'eau chaude sanitaire</t>
  </si>
  <si>
    <t>installation d'une soupape 26 x 34 tarrée 6 bars et plombée avec évcuation à l'égout sur ballon d'eau chaude sanitaire</t>
  </si>
  <si>
    <t>installation d'une soupape 33 x 42 tarrée 6 bars et plombée avec évcuation à l'égout sur ballon d'eau chaude sanitaire</t>
  </si>
  <si>
    <t>installation d'un entonnoir de récupération d'évacuation de soupape avec 1 m de tube d'évacuation</t>
  </si>
  <si>
    <t>installation d'un vase d'expansion spécial eau chaude sanitaire sur entrée ballon de production</t>
  </si>
  <si>
    <t>installation d'une manchette témoin entre brides sur tuyauterie eau chaude sanitaire DN 20 à 50</t>
  </si>
  <si>
    <t>chauffe eau thermodynamique 300L</t>
  </si>
  <si>
    <t>installation d'un thermomètre à plongeur sur tuyauterie d'eau chaude sanitaire</t>
  </si>
  <si>
    <t>installation d'un thermomètre applique sur tuyauterie d'eau chaude sanitaire</t>
  </si>
  <si>
    <t>désinfection de pommes de douches en prévention du risque légionelle pour 50 douches sur un même site</t>
  </si>
  <si>
    <t>pour dix douches supplémentaires</t>
  </si>
  <si>
    <t>désinfection de mousseurs de lavabos pour 50 lavabos sur un même site</t>
  </si>
  <si>
    <t>pour dix mousseurs supplémentaires</t>
  </si>
  <si>
    <t>création d'un robinet de prise de prélèvements sur circuit d'eau chaude sanitaire</t>
  </si>
  <si>
    <t>installation d'un raccord union sur tuyauterie de ballon pour faciliter la dépose avant nettoyage</t>
  </si>
  <si>
    <t>installation d'un robinet de puisage à nez fileté pour raccordement d'un jet de lavage</t>
  </si>
  <si>
    <t>installation d'un lave mains en local technique avec robinetterie, alimentaion d'eau et vidange</t>
  </si>
  <si>
    <t>installation d'un purgeur sur ballon d'eau chaude sanitaire avec vanne d'isolement 1/4 de tour</t>
  </si>
  <si>
    <t>prélèvement et analyse de l'eau chaude sanitaire pour recherche de la bactérie légionelle (prix pour un point)</t>
  </si>
  <si>
    <t>dito pour dix points et plus de prélèvement sur un même site (prix par point)</t>
  </si>
  <si>
    <t>Création d'un carnet sanitaire pour installation de production et distribution d'ecs, y compris relevé schéma de distribution, recherche bras morts et consignation résultats d'analyses.</t>
  </si>
  <si>
    <t>Pour chauffage seul, puissance de 8 à 36 kW allumage par veilleuse évacuation par cheminée</t>
  </si>
  <si>
    <t>Mixte pour chauffage et eau chaude, puissance de 8 à 36 kW allumage par veilleuse évacuation par cheminée</t>
  </si>
  <si>
    <t>Mixte instantanée, puissance de 8 à 32 kW allumage électronique évacuation par cheminée</t>
  </si>
  <si>
    <t>Mixte avec ballon ECS incorporé tous volumes, puissance 23 kW, allumage électronique évacuation cheminée</t>
  </si>
  <si>
    <t>Mixte avec ballon ECS incorporé tous volumes, puissance 23 kW ballon 80 l à 120 l, allumage électronique évacuation VMC</t>
  </si>
  <si>
    <t>Fourniture et pose d'une chaudière fonte ou acier, chauffage seul au gaz, air soufflé, mise en service</t>
  </si>
  <si>
    <t>chaudière jusqu'à 35 kW</t>
  </si>
  <si>
    <t>chaudière de 36 à 70 kW</t>
  </si>
  <si>
    <t>chaudière de 71 à 120 kW</t>
  </si>
  <si>
    <t>chaudière de 121 à 160 kW</t>
  </si>
  <si>
    <t>chaudière de 161 à 200 kW</t>
  </si>
  <si>
    <t>chaudière de 201 à 250 kW</t>
  </si>
  <si>
    <t>chaudière de 251 à 300 kW</t>
  </si>
  <si>
    <t>chaudière de 301 à 400 kW</t>
  </si>
  <si>
    <t>chaudière de 401 à 500 kW</t>
  </si>
  <si>
    <t>supplément pour une chaudière à condensation</t>
  </si>
  <si>
    <t>%</t>
  </si>
  <si>
    <t>supplément pour installation à l'extérieur avec toutes sujétions de conformité et d'adéquation du matériel</t>
  </si>
  <si>
    <t>Production d'ECS par accumulation avec ballon incorporé ou séparé (plus-value aux articles ci-dessus) :</t>
  </si>
  <si>
    <t>pour chaudière de 71 à 120 kW</t>
  </si>
  <si>
    <t>pour chaudière de 121 à 160 kW</t>
  </si>
  <si>
    <t>pour chaudière de 161 à 200 kW</t>
  </si>
  <si>
    <t>pour chaudière de 201 à 250 kW</t>
  </si>
  <si>
    <t>pour chaudière de 251 à 300 kW</t>
  </si>
  <si>
    <t>Fourniture et installation d'un générateur d'eau chaude sanitaire à gaz naturel à accumulation (ballon inox), y compris raccordement gaz et électrique ainsi que toutes sujétions d'installations, mise en service</t>
  </si>
  <si>
    <t>Puissance calorifique 30 kW, ballon 300 litres</t>
  </si>
  <si>
    <t>Puissance calorifique 40 kW, ballon 300 litres</t>
  </si>
  <si>
    <t>Puissance calorifique 50 kW, ballon 400 litres</t>
  </si>
  <si>
    <t>Puissance calorifique 70 kW, ballon 500 litres</t>
  </si>
  <si>
    <t>S. T. N°12</t>
  </si>
  <si>
    <t>Brûleur fioul de 1 à 30 kW</t>
  </si>
  <si>
    <t>Brûleur fioul de 31 à 70 kW</t>
  </si>
  <si>
    <t>Brûleur fioul de 71 à 120 kW</t>
  </si>
  <si>
    <t>Brûleur fioul de 121 à 160 kW</t>
  </si>
  <si>
    <t>Brûleur fioul de 161 à 250 kW</t>
  </si>
  <si>
    <t>Brûleur fioul de 251 à 500 kW</t>
  </si>
  <si>
    <t>Brûleur gaz naturel à fonctionnement proportionnel de 1 à 30 kW</t>
  </si>
  <si>
    <t>Brûleur gaz naturel à fonctionnement proportionnel de 31 à 70 kW</t>
  </si>
  <si>
    <t>Brûleur gaz naturel à fonctionnement proportionnel de 71 à 120 kW</t>
  </si>
  <si>
    <t>Brûleur gaz naturel à fonctionnement proportionnel de 121 à 160 kW</t>
  </si>
  <si>
    <t>Brûleur gaz naturel à fonctionnement proportionnel de 161 à 250 kW</t>
  </si>
  <si>
    <t>Brûleur gaz naturel à fonctionnement proportionnel de 251 à 400 kW</t>
  </si>
  <si>
    <t>Brûleur gaz naturel à fonctionnement proportionnel de 401 à 700 kW</t>
  </si>
  <si>
    <t>Brûleur gaz naturel à fonctionnement proportionnel de 701 à 1000 kW</t>
  </si>
  <si>
    <t>Brûleur gaz naturel à fonctionnement proportionnel de 1001 à 1500 kW</t>
  </si>
  <si>
    <t>Brûleur gaz naturel à fonctionnement proportionnel de 1500 à 2000 kW</t>
  </si>
  <si>
    <t>S. T. N°13</t>
  </si>
  <si>
    <t>tuyau de diamètre 111 à 139</t>
  </si>
  <si>
    <t>tuyau de diamètre 153 à 200</t>
  </si>
  <si>
    <t>tuyau de diamètre 200 à 300</t>
  </si>
  <si>
    <t>tuyau de diamètre 300 à 400</t>
  </si>
  <si>
    <t>tuyau de diamètre 400 à 500</t>
  </si>
  <si>
    <t>Tuyaux et accessoires en tôle inox double peau calorifugés</t>
  </si>
  <si>
    <t>Tuyau de diamètre intérieur 150 à 200</t>
  </si>
  <si>
    <t>Tuyau de diamètre intérieur 201 à 250</t>
  </si>
  <si>
    <t>Tuyau de diamètre intérieur 251 à 300</t>
  </si>
  <si>
    <t xml:space="preserve"> Tuyau de diamètre intérieur 301 à 350</t>
  </si>
  <si>
    <t>Tuyau de diamètre intérieur 351 à 400</t>
  </si>
  <si>
    <t>Tuyau de diamètre intérieur 401 à 450</t>
  </si>
  <si>
    <t>Tuyau de diamètre intérieur 451 à 500</t>
  </si>
  <si>
    <t>Tubage de conduit en inox :</t>
  </si>
  <si>
    <t>inox de diamètre 125</t>
  </si>
  <si>
    <t>inox de diamètre 139</t>
  </si>
  <si>
    <t>inox de diamètre 153</t>
  </si>
  <si>
    <t>inox de diamètre 180</t>
  </si>
  <si>
    <t>inox de diamètre 200</t>
  </si>
  <si>
    <t>inox de diamètre 250</t>
  </si>
  <si>
    <t>inox de diamètre 300</t>
  </si>
  <si>
    <t>inox de diamètre 400</t>
  </si>
  <si>
    <t>Façon à la demande :</t>
  </si>
  <si>
    <t>Conduit façonné à la demande en tôle</t>
  </si>
  <si>
    <t>Régulateurs de tirage :</t>
  </si>
  <si>
    <t>régulateur de tirage pour conduit de diamètre 111 à 139</t>
  </si>
  <si>
    <t>régulateur de tirage pour conduit de diamètre 153 à 200</t>
  </si>
  <si>
    <t>régulateur de tirage pour conduit de diamètre 200 à 300</t>
  </si>
  <si>
    <t>régulateur de tirage pour conduit de diamètre 300 à 400</t>
  </si>
  <si>
    <t>régulateur de tirage pour conduit de diamètre 400 à 500</t>
  </si>
  <si>
    <t>S. T. N°14</t>
  </si>
  <si>
    <t>débit 2000 m3/h</t>
  </si>
  <si>
    <t>débit 4000 m3/h</t>
  </si>
  <si>
    <t>débit 8000 m3/h</t>
  </si>
  <si>
    <t>débit 12000 m3/h</t>
  </si>
  <si>
    <t>supplément pour centrale posée sur toiture</t>
  </si>
  <si>
    <t xml:space="preserve">supplément pour auvent </t>
  </si>
  <si>
    <t>supplément pour manchette souple M1</t>
  </si>
  <si>
    <t>supplément pour manchette souple M0</t>
  </si>
  <si>
    <t>Caisson batterie :</t>
  </si>
  <si>
    <t>caisson batterie eau chaude puissance 15 kW</t>
  </si>
  <si>
    <t>caisson batterie eau chaude puissance 30 kW</t>
  </si>
  <si>
    <t>caisson batterie eau chaude puissance 45 kW</t>
  </si>
  <si>
    <t>caisson batterie eau chaude puissance 60 kW</t>
  </si>
  <si>
    <t>caisson batterie eau chaude puissance 90 kW</t>
  </si>
  <si>
    <t>caisson batterie eau chaude puissance 120 kW</t>
  </si>
  <si>
    <t>caisson batterie électrique puissance 15 kW</t>
  </si>
  <si>
    <t>caisson batterie électrique puissance 30 kW</t>
  </si>
  <si>
    <t>caisson batterie électrique puissance 45 kW</t>
  </si>
  <si>
    <t>caisson batterie électrique puissance 60 kW</t>
  </si>
  <si>
    <t>caisson batterie électrique puissance 90 kW</t>
  </si>
  <si>
    <t>caisson batterie électrique puissance 120 kW</t>
  </si>
  <si>
    <t>caisson batterie eau glacée puissance 5 kW</t>
  </si>
  <si>
    <t>caisson batterie eau glacée puissance 10 kW</t>
  </si>
  <si>
    <t>caisson batterie eau glacée puissance 15 kW</t>
  </si>
  <si>
    <t>caisson batterie eau glacée puissance 20 kW</t>
  </si>
  <si>
    <t>caisson batterie eau glacée puissance 40 kW</t>
  </si>
  <si>
    <t>caisson batterie eau glacée puissance 60 kW</t>
  </si>
  <si>
    <t>Caisson de filtration pour débit de 1 à 3000 m3/h</t>
  </si>
  <si>
    <t>caisson préfiltre efficacité 65% gravimétrique</t>
  </si>
  <si>
    <t>caisson préfiltre efficacité 95% gravimétrique</t>
  </si>
  <si>
    <t>caisson filtre haute efficacité 60% opacimétrique</t>
  </si>
  <si>
    <t>caisson filtre très haute efficacité 80% opacimétrique</t>
  </si>
  <si>
    <t>Caisson de filtration pour débit de 3001 à 6000 m3/h</t>
  </si>
  <si>
    <t>Caisson de filtration pour débit de 6001 à 10000 m3/h</t>
  </si>
  <si>
    <t>Caisson de filtration pour débit de 10001 à 15000 m3/h</t>
  </si>
  <si>
    <t>Caissons accessoires complémentaires :</t>
  </si>
  <si>
    <t>caisson registre règlage antigel</t>
  </si>
  <si>
    <t>caisson de mélange</t>
  </si>
  <si>
    <t>RENOVATION DE CENTRALES DE TRAITEMENT D'AIR</t>
  </si>
  <si>
    <t>Brossage des parties intérieures accessibles de la centrale + peinture antirouille de finition</t>
  </si>
  <si>
    <t>Sur centrale de traitement d'air jusqu'à 5000 m3/h</t>
  </si>
  <si>
    <t>Sur centrale de traitement d'air de 5001 à 10000 m3/h</t>
  </si>
  <si>
    <t>Sur centrale de traitement d'air de 10001 à 18000 m3/h</t>
  </si>
  <si>
    <t>Sur centrale de traitement d'air de 18001 à 25000 m3/h</t>
  </si>
  <si>
    <t>Sur centrale de traitement d'air de 25001 à 35000 m3/h</t>
  </si>
  <si>
    <t>Pour des petites surfaces pouvant concerner plusieurs centrales d'un même bâtiment</t>
  </si>
  <si>
    <t>Peinture antirouille de finition sur surfaces neuves, y compris tuyauteries</t>
  </si>
  <si>
    <t>Remplacement d'un groupe de production eau glacée condensation à air, régulation de la pression de condensation, fourniture, pose,</t>
  </si>
  <si>
    <t>y compris installation, raccordements hydrauliques, électriques, régulation et toutes sujétions, mise en service</t>
  </si>
  <si>
    <t>groupe de production à condensation par air puissance 15 kW</t>
  </si>
  <si>
    <t>groupe de production à condensation par air puissance 20 kW</t>
  </si>
  <si>
    <t>groupe de production à condensation par air puissance 40 kW</t>
  </si>
  <si>
    <t>groupe de production à condensation par air puissance 50 kW</t>
  </si>
  <si>
    <t>groupe de production à condensation par air puissance 60 kW</t>
  </si>
  <si>
    <t>groupe de production à condensation par air puissance 70 kW</t>
  </si>
  <si>
    <t>groupe de production à condensation par air puissance 90 kW</t>
  </si>
  <si>
    <t>groupe de production à condensation par eau puissance 15 kW</t>
  </si>
  <si>
    <t>groupe de production à condensation par eau puissance 30 kW</t>
  </si>
  <si>
    <t>groupe de production à condensation par eau puissance 45 kW</t>
  </si>
  <si>
    <t>groupe de production à condensation par eau puissance 60 kW</t>
  </si>
  <si>
    <t>Pompes à chaleur, compresseurs protégé contre les intempéries, y compris raccordements électriques et hydrauliques, mise en service</t>
  </si>
  <si>
    <t>Fourniture et pose d'une pompe à chaleur  moyenne température (50/55°C minimum) AIR / EAU 20 kW</t>
  </si>
  <si>
    <t>Fourniture et pose d'une pompe à chaleur  moyenne température (50/55°C minimum)  AIR / EAU  40 kW</t>
  </si>
  <si>
    <t>Fourniture et pose d'une pompe à chaleur   moyenne température (50/55°C minimum)  AIR / EAU  60 kW</t>
  </si>
  <si>
    <t>Fourniture et pose d'une pompe à chaleur  moyenne température (50/55°C minimum) AIR / EAU  80 kW</t>
  </si>
  <si>
    <t>Fourniture et pose d'une pompe à chaleur   moyenne température (50/55°C minimum)  AIR / EAU 100 kW</t>
  </si>
  <si>
    <t>Fourniture et pose d'une pompe à chaleur   moyenne température (50/55°C minimum)  AIR / EAU 200 kW</t>
  </si>
  <si>
    <t>Fourniture et pose d'une pompe à chaleur   moyenne température (50/55°C minimum)  AIR / EAU  300 kW</t>
  </si>
  <si>
    <t>Fourniture et pose d'une pompe à chaleur  moyenne température (50/55°C minimum) AIR / EAU 400 kW</t>
  </si>
  <si>
    <t>Fourniture et pose d'une pompe à chaleur   moyenne température(50/55°C minimum) AIR / EAU 500 kW</t>
  </si>
  <si>
    <t>Fourniture et pose d'une pompe à chaleur   moyenne température(50/55°C minimum) AIR / EAU 600 kW</t>
  </si>
  <si>
    <t>Fourniture et pose d'une pompe à chaleur  haute température (60/65°C minimum) AIR / EAU 25 kW</t>
  </si>
  <si>
    <t>Fourniture et pose d'une pompe à chaleur  haute température (60/65°C minimum) AIR / EAU 65 kW</t>
  </si>
  <si>
    <t>Fourniture et pose d'une pompe à chaleur  haute température (60/65°C minimum) AIR / EAU 80 kW</t>
  </si>
  <si>
    <t>Fourniture et pose d'une pompe à chaleur  haute température (60/65°C minimum) AIR / EAU 130 kW</t>
  </si>
  <si>
    <t>Fourniture et pose d'une pompe à chaleur  haute température (60/65°C minimum) AIR / EAU 190 kW</t>
  </si>
  <si>
    <t>Fourniture et pose d'une pompe à chaleur  très haute température (80/85°C minimum) AIR / EAU 15 kW</t>
  </si>
  <si>
    <t>Fourniture et pose d'une pompe à chaleur  très haute température (80/85°C minimum) AIR / EAU 25 kW</t>
  </si>
  <si>
    <t>Fourniture et pose d'une pompe à chaleur  très haute température (80/85°C minimum) AIR / EAU 50 kW</t>
  </si>
  <si>
    <t>Fourniture et pose d'une pompe à chaleur  très haute température (80/85°C minimum) AIR / EAU 100 kW</t>
  </si>
  <si>
    <t>Fourniture et pose d'une pompe à chaleur  très haute température (80/85°C minimum) AIR / EAU 120 kW</t>
  </si>
  <si>
    <t>Fourniture et pose d'une pompe à chaleur  très haute température (80/85°C minimum) EAU / EAU 50 kW</t>
  </si>
  <si>
    <t>Fourniture et pose d'une pompe à chaleur  très haute température (80/85°C minimum) EAU / EAU 100 kW</t>
  </si>
  <si>
    <t>Fourniture et pose d'une pompe à chaleur  très haute température (80/85°C minimum) EAU / EAU 120 kW</t>
  </si>
  <si>
    <t>Fourniture et pose d'un groupe de condensation à air hélicoïde y compris toutes sujétions de travaux électriques et frigorifiques, supportages antivibratiles ,,, , mise en service</t>
  </si>
  <si>
    <t>Puissance de réjection jusqu'à 5 kW</t>
  </si>
  <si>
    <t>Puissance de réjection jusqu'à 10 kW</t>
  </si>
  <si>
    <t>Puissance de réjection jusqu'à 20 kW</t>
  </si>
  <si>
    <t>Régulation tout air neuf compris alimentation et raccordements électriques :</t>
  </si>
  <si>
    <t>avec action sur batterie eau chaude</t>
  </si>
  <si>
    <t>avec action sur batterie eau chaude et eau glacée</t>
  </si>
  <si>
    <t>avec action sur batterie eau chaude, eau glacée et volets</t>
  </si>
  <si>
    <t>Ouvrages complémentaires de régulation comprenant fourniture, pose et mise en service</t>
  </si>
  <si>
    <t>contrôle de l'hygromètrie action sur humidificateur</t>
  </si>
  <si>
    <t>contrôle de la qualité de l'air</t>
  </si>
  <si>
    <t>contrôle du fonctionnement du ventilateur de soufflage</t>
  </si>
  <si>
    <t>potentiomètre pour réglage  de la température à distance</t>
  </si>
  <si>
    <t>horloge de programmation</t>
  </si>
  <si>
    <t>thermostat antigel</t>
  </si>
  <si>
    <t>mise en marche du récupérateur</t>
  </si>
  <si>
    <t>moteur de volet d'air avec retour à 0</t>
  </si>
  <si>
    <t>transfo de tension 230/24v</t>
  </si>
  <si>
    <t>vannes 3 voies à soupape motorisée                   diamètre 15</t>
  </si>
  <si>
    <t>vannes 3 voies à soupape motorisée                   diamètre 20</t>
  </si>
  <si>
    <t>vannes 3 voies à soupape motorisée                   diamètre 25</t>
  </si>
  <si>
    <t>vannes 3 voies à soupape motorisée                   diamètre 32</t>
  </si>
  <si>
    <t>vannes 3 voies à soupape motorisée                   diamètre 40</t>
  </si>
  <si>
    <t>vannes 3 voies à soupape motorisée                   diamètre 50</t>
  </si>
  <si>
    <t>vannes 3 voies à soupape motorisée                   diamètre 65</t>
  </si>
  <si>
    <t>vannes 3 voies à soupape motorisée                   diamètre 80</t>
  </si>
  <si>
    <t>vannes 3 voies à soupape motorisée                   diamètre 100</t>
  </si>
  <si>
    <t>Conduits aérauliques façonnés à la demande suivant les règles de l'art, fourniture et pose avec coudes, tés, réductions</t>
  </si>
  <si>
    <t xml:space="preserve">Y compris toutes fixations coupes, façonnages, jointoiements nécessaires au bon fonctionnement </t>
  </si>
  <si>
    <t>En tôle d'acier galvanisé</t>
  </si>
  <si>
    <t>Suppléments pour difficultés de pose suivant l'endroit :</t>
  </si>
  <si>
    <t>pose en vide sanitaire</t>
  </si>
  <si>
    <t>pose au dessus de 3ml de ht avec un échafaudage</t>
  </si>
  <si>
    <t>GRILLES ET DIFFUSEURS</t>
  </si>
  <si>
    <t>Grille de soufflage simple, couleur blanche, fourniture et pose y compris fixations et accessoires nécessaires au bon fonctionnement :</t>
  </si>
  <si>
    <t>grille de 200x100</t>
  </si>
  <si>
    <t>grille de 300x100</t>
  </si>
  <si>
    <t>grille de 400x150</t>
  </si>
  <si>
    <t>grille de 500x150</t>
  </si>
  <si>
    <t>grille de 600x200</t>
  </si>
  <si>
    <t>grille de 800x200</t>
  </si>
  <si>
    <t>grille de 600x600</t>
  </si>
  <si>
    <t>Plenum de raccordement pour grille 600x600 diam 400mm</t>
  </si>
  <si>
    <t>supplément pour boîte à bouche</t>
  </si>
  <si>
    <t>supplément pour registre réglable</t>
  </si>
  <si>
    <t>Grille de reprise  à ailettes fixes en alu, fourniture et pose y compris accessoires nécessaires au bon fonctionnement :</t>
  </si>
  <si>
    <t>à ailettes fixes de 200x100</t>
  </si>
  <si>
    <t>à ailettes fixes de 400x200</t>
  </si>
  <si>
    <t>à ailettes fixes de 600x300</t>
  </si>
  <si>
    <t>à ailettes fixes de 800x300</t>
  </si>
  <si>
    <t>grille 600*600</t>
  </si>
  <si>
    <t>Remplacement d'une grille de prise d'air neuf par une grille aluminium anodisé</t>
  </si>
  <si>
    <t>Diffuseur circulaire à jet d'air réglable :</t>
  </si>
  <si>
    <t>diffuseur 160 diamètre</t>
  </si>
  <si>
    <t>diffuseur 250 diamètre</t>
  </si>
  <si>
    <t>diffuseur 450 diamètre</t>
  </si>
  <si>
    <t>supplément registre réglable</t>
  </si>
  <si>
    <t>CLAPETS COUPE FEU ; remplacement de clapets existants par des clapets motorisés y compris adaptation aux gaines et maçonnerie existantes, raccordements électriques, régulation, signalisation et supervision</t>
  </si>
  <si>
    <t>Remplacement d'un clapet dimensions 300 x 400 mm</t>
  </si>
  <si>
    <t>Remplacement d'un clapet dimensions 300 x 450 mm</t>
  </si>
  <si>
    <t>Remplacement d'un clapet dimensions 300 x 500 mm</t>
  </si>
  <si>
    <t>Remplacement d'un clapet dimensions 350 x 500 mm</t>
  </si>
  <si>
    <t>Remplacement d'un clapet dimensions 350 x 600 mm</t>
  </si>
  <si>
    <t>Remplacement d'un clapet dimensions 400 x 500 mm</t>
  </si>
  <si>
    <t>Remplacement d'un clapet dimensions 400 x 600 mm</t>
  </si>
  <si>
    <t>Remplacement d'un clapet dimensions 400 x 700 mm</t>
  </si>
  <si>
    <t>Remplacement d'un clapet dimensions 400 x 800 mm</t>
  </si>
  <si>
    <t>Remplacement d'un clapet dimensions 400 x 900 mm</t>
  </si>
  <si>
    <t>Remplacement d'un clapet dimensions 400 x 1000 mm</t>
  </si>
  <si>
    <t>Remplacement d'un clapet dimensions 500 x 700 mm</t>
  </si>
  <si>
    <t>Remplacement d'un clapet dimensions 500 x 800 mm</t>
  </si>
  <si>
    <t>Remplacement d'un clapet dimensions 500 x 1000 mm</t>
  </si>
  <si>
    <t xml:space="preserve">CLIMATISEURS INDIVIDUELS fourniture et pose y compris raccordement électrique </t>
  </si>
  <si>
    <t xml:space="preserve">Climatiseur monobloc à condensation par air </t>
  </si>
  <si>
    <t>type fixe "window" puissance 2,5  kW</t>
  </si>
  <si>
    <t>type fixe "window" puissance 3,5  kW</t>
  </si>
  <si>
    <t>type fixe "window" puissance 5 kW</t>
  </si>
  <si>
    <t>type fixe "window" puissance 7 kW</t>
  </si>
  <si>
    <t>supplément pour chauffage d'appoint intégré électrique</t>
  </si>
  <si>
    <t>type mobile "split system" puissance 3,8 kW</t>
  </si>
  <si>
    <t>Climatiseur split system réversible inverter air / air (fourniture et pose) unité intérieure murale, allège ou plafonnière fonctionnement jusqu'à -15°C, jusqu'à 15 m de liaisons frigorifiques, y compris création départ électrique et jusqu'à 50 m de câble ; évacuation condensats et toutes sujétions.</t>
  </si>
  <si>
    <t>Puissance chaud / froid 2,5 kW</t>
  </si>
  <si>
    <t>Puissance chaud / froid 3,5 kW</t>
  </si>
  <si>
    <t>Puissance chaud / froid 5,5 kW</t>
  </si>
  <si>
    <t>Puissance chaud / froid 7,5 kW</t>
  </si>
  <si>
    <t>Puissance chaud / froid 10 kW</t>
  </si>
  <si>
    <t>Puissance chaud / froid 15 kW</t>
  </si>
  <si>
    <t>Supplément pour unité bi-split 2,5 et 3,5 kW</t>
  </si>
  <si>
    <t>supplément pour liaisons frigorifiques entre intérieur et extérieur par longueur supplémentaire de 5 ml</t>
  </si>
  <si>
    <t>supplément pour thermostat à distance avec commande incorporée</t>
  </si>
  <si>
    <t>supplément pour pompe relevage condensats intégrée</t>
  </si>
  <si>
    <t>Pompe de relevage condensats séparée type plancher technique salle info bac 1 litre mini compris 5 m de tuyau amont et 15 m de tuyau aval pour rejet</t>
  </si>
  <si>
    <t>Climatisation - Chauffage thermodynamique de plusieurs locaux au moyen d'un système à débit variable dit "VRV" fonctionnant soit en froid, soit en chaud et alimentant, depuis une unité extérieure, 5 à 54 unités intérieures de 1,5 à 2,5 kW. La prestation comprend toute sujétion d'alimentation électrique, régulation, création départ au TGBT, évacuation condensats... le nombre de locaux variant comme ci-après :</t>
  </si>
  <si>
    <t>Système VRV alimentant 5 unités intérieures</t>
  </si>
  <si>
    <t>Par unité intérieure supplémentaire sans excéder 54</t>
  </si>
  <si>
    <t>Climatisation - chauffage thermodynamique inverter d'un local au moyen d'une (ou plusieurs) unité split system avec commande thermostatique filaire d'ambiance.</t>
  </si>
  <si>
    <t>Pour unité split system de 10 kW de chauffage</t>
  </si>
  <si>
    <t>Pour unité split system de 15 kW de chauffage</t>
  </si>
  <si>
    <t>ARMOIRES DE CLIMATISATION A DETENTE DIRECTE SOUFFLAGE DIRECT OU INVERSE AVEC CONDENSEUR A AIR EXTERIEUR y compris filtration EU5, régulation numérique communicante, contrôle de l'hygrométrie, alimentation électrique, liaisons frigorifiques jusqu'à 15 m et toutes sujétions d'installation.</t>
  </si>
  <si>
    <t>Puissance frigorifique 15 à 20 kW</t>
  </si>
  <si>
    <t>Puissance frigorifique 21 à 25 kW</t>
  </si>
  <si>
    <t>Puissance frigorifique 26 à 30 kW</t>
  </si>
  <si>
    <t>Puissance frigorifique 31 à 35 kW</t>
  </si>
  <si>
    <t>Puissance frigorifique 36 à 40 kW</t>
  </si>
  <si>
    <t>Puissance frigorifique 41 à 45 kW</t>
  </si>
  <si>
    <t>Puissance frigorifique 46 à 50 kW</t>
  </si>
  <si>
    <t>Ventilo convecteurs à eau glacée</t>
  </si>
  <si>
    <t>Modèle vertical carrossé :</t>
  </si>
  <si>
    <t>puissance frigorifique totale vitesse moyenne  2 kW</t>
  </si>
  <si>
    <t>puissance frigorifique totale vitesse moyenne  3 kW</t>
  </si>
  <si>
    <t>puissance frigorifique totale vitesse moyenne  4 kW</t>
  </si>
  <si>
    <t>puissance frigorifique totale vitesse moyenne  5 kW</t>
  </si>
  <si>
    <t>puissance frigorifique totale vitesse moyenne  6 kW</t>
  </si>
  <si>
    <t>supplément pour installation horizontale</t>
  </si>
  <si>
    <t>Modèle cassette à installer dans le faux-plafond avec grille de soufflage et bac à condensats :</t>
  </si>
  <si>
    <t>puissance frigorifique totale vitesse moyenne  1,8 kW</t>
  </si>
  <si>
    <t>puissance frigorifique totale vitesse moyenne  3,5 kW</t>
  </si>
  <si>
    <t>puissance frigorifique totale vitesse moyenne  4,5 kW</t>
  </si>
  <si>
    <t>puissance frigorifique totale vitesse moyenne  7 kW</t>
  </si>
  <si>
    <t>puissance frigorifique totale vitesse moyenne  9 kW</t>
  </si>
  <si>
    <t>supplement par régulation par vanne 3 voies et commutateur trois vitesses avec thermostat incorporé</t>
  </si>
  <si>
    <t>supplement pour alimentation électrique avec protection et raccordements climatiseur + commande à distance</t>
  </si>
  <si>
    <t>Tube cuivre série "cuivre qualité frigorifique", recuit ou écroui, déshydraté, conforme à la norme NFA 51122 y compris raccords et calorifuge, chutes et accessoires de pose, pour détente directe, y compris toutes sujétions</t>
  </si>
  <si>
    <t>tube cuivre frigorifique diamètre 1/4"</t>
  </si>
  <si>
    <t>tube cuivre frigorifique diamètre 3/8"</t>
  </si>
  <si>
    <t>tube cuivre frigorifique diamètre 1/2"</t>
  </si>
  <si>
    <t>tube cuivre frigorifique diamètre 5/8"</t>
  </si>
  <si>
    <t>tube cuivre frigorifique diamètre 3/4"</t>
  </si>
  <si>
    <t>tube cuivre frigorifique diamètre 1" 1/8</t>
  </si>
  <si>
    <t>tube cuivre frigorifique diamètre 1" 3/8</t>
  </si>
  <si>
    <t>tube cuivre frigorifique diamètre 1" 5/8</t>
  </si>
  <si>
    <t>tube cuivre frigorifique diamètre 2" 1/8</t>
  </si>
  <si>
    <t>tube cuivre frigorifique diamètre 2" 5/8</t>
  </si>
  <si>
    <t>Isolation des tubes frigorifiques par manchons de mousse de polyéthylène souple épaisseur 13 mm à cellules fermées</t>
  </si>
  <si>
    <t>pour tube frigorifique diamètre 1/4"</t>
  </si>
  <si>
    <t>pour tube frigorifique diamètre 3/8"</t>
  </si>
  <si>
    <t>pour tube frigorifique diamètre 1/2"</t>
  </si>
  <si>
    <t>pour tube frigorifique diamètre 5/8"</t>
  </si>
  <si>
    <t>pour tube frigorifique diamètre 3/4"</t>
  </si>
  <si>
    <t>pour tube frigorifique diamètre 1" 1/8</t>
  </si>
  <si>
    <t>pour tube frigorifique diamètre 1"3/8</t>
  </si>
  <si>
    <t>pour tube frigorifique diamètre 1" 5/8</t>
  </si>
  <si>
    <t>Pour tube frigorifique diamètre 2" 1/8</t>
  </si>
  <si>
    <t>Pour tube frigorifique diamètre 2" 5/8</t>
  </si>
  <si>
    <t>FROID INDUSTRIEL ET COMMERCIAL toutes sujétions de mise en oeuvre incluses</t>
  </si>
  <si>
    <t xml:space="preserve">Remplacement d'un ventilateur diamètre maxi 350 mm sur évaporateur chambre froide </t>
  </si>
  <si>
    <t>Remplacement d'un détendeur sur chambre froide puissance frigorifique maxi 20 kW</t>
  </si>
  <si>
    <t>Remplacement d'un déshydrateur diamètre maxi 1/2" sur chambre froide</t>
  </si>
  <si>
    <t>Remplacement de deux cartouches déshydratantes sur circuit frigorifique</t>
  </si>
  <si>
    <t>Remplacement d'un régulateur électronique de température avec horloge sur chambre froide</t>
  </si>
  <si>
    <t>Remplacement d'une fermeture de porte complète sur chambre froide positive</t>
  </si>
  <si>
    <t>Remplacement d'une fermeture de porte complète sur chambre froide négative</t>
  </si>
  <si>
    <t>Remplacement d'un cordon chauffant de porte sur chambre froide négative</t>
  </si>
  <si>
    <t>Remplacement d'un cordon chauffant sur évacuation condensats sur chambre froide négative</t>
  </si>
  <si>
    <t>Remplacement d'une vanne électromagnétique sur canalisation frigorifique diamètre maxi 1/2"</t>
  </si>
  <si>
    <t>Remplacement d'un hublot d'éclairage de chambre froide</t>
  </si>
  <si>
    <t>Remplacement d'une épingle chauffante sur évaporateur de chambre froide négative</t>
  </si>
  <si>
    <t>Remplacement d'une fermeture de porte complète sur meuble de bar</t>
  </si>
  <si>
    <t>REMPLACEMENT DE COMPRESSEURS FRIGORIFIQUES HERMETIQUES - à pistons ou scroll - y compris tous travaux annexes (décontamination circuit, déshydrateur anti acide, adaptation tuyauteries et électricité...)</t>
  </si>
  <si>
    <t>Remplacement d'un compresseur frigorifique hermétique puissance électrique de 0,1 à 1 kW</t>
  </si>
  <si>
    <t>Remplacement d'un compresseur frigorifique hermétique puissance électrique de 1,1 à 2 kW</t>
  </si>
  <si>
    <t>Remplacement d'un compresseur frigorifique hermétique puissance électrique de 2,1 à 3 kW</t>
  </si>
  <si>
    <t>Remplacement d'un compresseur frigorifique hermétique puissance électrique de 3 à 5 kW</t>
  </si>
  <si>
    <t>Remplacement d'un compresseur frigorifique hermétique puissance électrique de 5,1 à 7,5 kW</t>
  </si>
  <si>
    <t>Remplacement d'un compresseur frigorifique hermétique puissance électrique de 7,6 à 10 kW</t>
  </si>
  <si>
    <t>Remplacement d'un compresseur frigorifique hermétique Maneurop MT32</t>
  </si>
  <si>
    <t>Remplacement d'un compresseur frigorifique hermétique Maneurop MT40</t>
  </si>
  <si>
    <t>Remplacement d'un compresseur frigorifique hermétique Maneurop MT50</t>
  </si>
  <si>
    <t>Remplacement d'un compresseur frigorifique hermétique Maneurop MT64</t>
  </si>
  <si>
    <t>Remplacement d'un compresseur frigorifique hermétique Maneurop MT80</t>
  </si>
  <si>
    <t>Remplacement d'un compresseur frigorifique hermétique Maneurop MT100</t>
  </si>
  <si>
    <t>Remplacement d'un compresseur frigorifique hermétique Maneurop MT125</t>
  </si>
  <si>
    <t>TRAVAUX DIVERS SUR CLIMATISATIONS y compris sujétions de remise en service de l'équipement</t>
  </si>
  <si>
    <t>analyse de l'acidité de l'huile d'un compresseur hermétique</t>
  </si>
  <si>
    <t>analyse d l'acidité de l'huile d'un compresseur semi hermétique</t>
  </si>
  <si>
    <t>Remplacement de l'huile d'un compresseur frigorifique semi hermétique (maxi 10 litres d'huile)</t>
  </si>
  <si>
    <t>Mise en place d'un déshydrateur anti acide sur la ligne liquide, diamètre maxi 1/2"</t>
  </si>
  <si>
    <t>Mise en place d'un déshydrateur anti acide sur l'aspiration, diamètre maxi 1" 3/8</t>
  </si>
  <si>
    <t>Réparation fuite sur condenseur ou évaporateur par brasage avec découpe éventuelle des ailettes</t>
  </si>
  <si>
    <t xml:space="preserve">Remplacement de silent-blocs avec fixations diamètre 6 mm </t>
  </si>
  <si>
    <t xml:space="preserve">Remplacement de silent-blocs avec fixations diamètre 8 mm </t>
  </si>
  <si>
    <t>Remplacement de silent-blocs avec fixation diamètre 10 mm</t>
  </si>
  <si>
    <t>Remplacement de deux paliers sur arbre de turbine de ventilation diamètre 25 mm</t>
  </si>
  <si>
    <t>Remplacement de deux paliers sur arbre de turbine de ventilation diamètre 40 mm</t>
  </si>
  <si>
    <t>Remplacement d'une poulie deux gorges profil 17 mm diamètre 60 à 150 mm</t>
  </si>
  <si>
    <t>Remplacement d'une poulie trois gorges profil 17 mm diamètre 60 à 160 mm</t>
  </si>
  <si>
    <t>CIRCUITS CALOPORTEURS d'installations de chauffage ou de climatisation</t>
  </si>
  <si>
    <t>analyse d'eau de circuit caloporteur (paramètres d'agressivité et d'embouage)</t>
  </si>
  <si>
    <t>installation d'un bac de traitement d'eau de 100 litres avec pompe doseuse y compris raccordements</t>
  </si>
  <si>
    <t>installation d'une bouteille d'introduction de produits de traitement sur circuit caloporteur</t>
  </si>
  <si>
    <t>Introduction d'antigel (-20°C) sur circuit caloporteur capacité jusqu'à 200 litres</t>
  </si>
  <si>
    <t>Introduction d'antigel (-20°C) sur circuit caloporteur capacité jusqu'à 500 litres</t>
  </si>
  <si>
    <t>Introduction d'antigel (-20°C) sur circuit caloporteur capacité jusqu'à 1000 litres</t>
  </si>
  <si>
    <t>Introduction d'inhibiteur de corrosion (par litre) sur circuit caloporteur compotant un vase d'introduction</t>
  </si>
  <si>
    <t>Installation d'un vase d'introduction de produits de traitement (capacité 10 litres) sur installation thermique</t>
  </si>
  <si>
    <t>REGULATION - ELECTRICITE</t>
  </si>
  <si>
    <t>Relevés de schémas électriques sur installation thermique y compris transfert sur support informatique au format DXF, impression en quatre exemplaires dont un à mettre dans l'armoire électrique</t>
  </si>
  <si>
    <t>relevé de schéma électrique d'armoire électrique thermique comportant de 2 à 20 câbles électriques</t>
  </si>
  <si>
    <t>relevé de schéma électrique d'armoire électrique thermique comportant de 21 à 50 câbles électriques</t>
  </si>
  <si>
    <t>Remplacement de régulations (analogiques ou numériques) par régulations numériques communicantes multiprotocoles, E/S ToR et/ou ANA, 
y compris repérages de toutes les fonctions existantes et tous les cablages existants du régulateur à déposer,
non compris programmation et mise en service qui se feront au tarif du point (voir plus bas)</t>
  </si>
  <si>
    <t xml:space="preserve">remplacement d'une régulation de 2 à 10 entrées/sorties, </t>
  </si>
  <si>
    <t>remplacement d'une régulation de 11 à 20 entrées/sorties</t>
  </si>
  <si>
    <t>remplacement d'une régulation de 21 à 40 entrées/sorties</t>
  </si>
  <si>
    <t>remplacement d'une régulation de 41 à 80 entrées/sorties</t>
  </si>
  <si>
    <t>Installation de régulation numérique capable de communiquer avec un superviseur de GTC, 
non compris programmation et mise en service qui se feront au tarif du point (voir lignes suivantes)
non compris les équipements et dispositions de communication</t>
  </si>
  <si>
    <t>installation de régulation numérique de 2 à 10 points d'entrées/sorties</t>
  </si>
  <si>
    <t>installation de régulation numérique de 11 à 20 points d'entrées/sorties</t>
  </si>
  <si>
    <t>installation de régulation numérique de 21 à 40 points d'entrées/sorties</t>
  </si>
  <si>
    <t>installation de régulation numérique de 41 à 80 points d'entrées/sorties</t>
  </si>
  <si>
    <t>paramétrage et mise en service d'une régulation numérique complète - tarif pour un point d'entrées/sortie
(servira de base dans le marché pour les devis en multipliant ce tarif unitaire par le nombre de points nécessaires)</t>
  </si>
  <si>
    <t>Modification  de 1 point entrées/sortie et rechargement d'un programme de régulation numérique - tarif pour un point d'entrées/sortie 
(servira de base dans le marché pour les devis en multipliant ce tarif unitaire par le nombre de points nécessaires)</t>
  </si>
  <si>
    <t>substitution d'une régulation numérique communicante à une régulation standard sur climatiseur split system</t>
  </si>
  <si>
    <t xml:space="preserve">fourniture et pose d'un coffret électrique de 300 x 500 mm destiné à recevoir du matériel de régulation </t>
  </si>
  <si>
    <t xml:space="preserve">fourniture et pose d'un coffret électrique de 500 x 800 mm destiné à recevoir du matériel de régulation </t>
  </si>
  <si>
    <t xml:space="preserve">fourniture et pose d'un coffret électrique de 600 x 1000 mm destiné à recevoir du matériel de régulation </t>
  </si>
  <si>
    <t xml:space="preserve">fourniture et pose d'un coffret électrique de 800 x 1200 mm destiné à recevoir du matériel de régulation </t>
  </si>
  <si>
    <t>fourniture et pose d'un modem téléphonique sur régulation avec paramétrage et sujétions de mise en service</t>
  </si>
  <si>
    <t>création d'un départ de puissance jusqu'à 1 kW dans une armoire électrique avec protection différentielle</t>
  </si>
  <si>
    <t>création d'un départ de puissance jusqu'à 3 kW dans une armoire électrique avec protection différentielle</t>
  </si>
  <si>
    <t>création d'un départ de puissance jusqu'à 6 kW dans une armoire électrique avec protection différentielle</t>
  </si>
  <si>
    <t>création d'un départ de puissance jusqu'à 12 kW dans une armoire électrique avec protection différentielle</t>
  </si>
  <si>
    <t>création d'un départ de puissance jusqu'à 1 kW  avec protection différentielle et discontacteur</t>
  </si>
  <si>
    <t>création d'un départ de puissance jusqu'à 3 kW avec protection différentielle et discontacteur</t>
  </si>
  <si>
    <t>création d'un départ de puissance jusqu'à 6 kW avec protection différentielle et discontacteur</t>
  </si>
  <si>
    <t>création d'un départ de puissance jusqu'à 12 kW avec protection différentielle et discontacteur</t>
  </si>
  <si>
    <t>fourniture et pose d'une sonde de température pour régulation numérique avec réutilisation d'un câble existant</t>
  </si>
  <si>
    <t>fourniture et pose d'une sonde d'hygrométrie pour régulation numérique avec réutilisation d'un câble existant</t>
  </si>
  <si>
    <t>fourniture et pose d'une sonde de débit d'air pour régulation numérique avec réutilisation d'un câble existant</t>
  </si>
  <si>
    <t>fourniture et pose d'une sonde de pression de gaz pour régulation numérique avec réutilisation d'un câble existant</t>
  </si>
  <si>
    <t>fourniture et pose d'une sonde de détection d'eau pour régulation numérique avec réutilisation d'un câble existant</t>
  </si>
  <si>
    <t>fourniture et pose d'un commutateur marche/arrêt sur une armoire électrique</t>
  </si>
  <si>
    <t>fourniture et pose de câble électrique U1000RO2V 3 x 1,5 mm2</t>
  </si>
  <si>
    <t>fourniture et pose de câble électrique U1000RO2V 3 x 2,5 mm2</t>
  </si>
  <si>
    <t>fourniture et pose de câble électrique U1000RO2V 5 x 1,5 mm2</t>
  </si>
  <si>
    <t>fourniture et pose de câble électrique U1000RO2V 5 x 2,5 mm2</t>
  </si>
  <si>
    <t>fourniture et pose de câble électrique U1000RO2V 3 x 4 mm2</t>
  </si>
  <si>
    <t>fourniture et pose de câble électrique U1000RO2V 3 x 6 mm2</t>
  </si>
  <si>
    <t>fourniture et pose de câble électrique U1000RO2V 3 x 10 mm2</t>
  </si>
  <si>
    <t>fourniture et pose de câble électrique U1000RO2V 3 x 16 mm2</t>
  </si>
  <si>
    <t>fourniture et pose de câble électrique U1000RO2V 3 x 25 mm2</t>
  </si>
  <si>
    <t>fourniture et pose de câblette de terre 35 mm²</t>
  </si>
  <si>
    <t>fourniture et pose de câble télécommunication SYT 2 paires</t>
  </si>
  <si>
    <t>fourniture et pose de câble télécommunication SYT 4 paires</t>
  </si>
  <si>
    <t>fourniture et pose de câble télécommunication SYT 8 paires</t>
  </si>
  <si>
    <t>Installation d'un thermostat d'ambiance ou de gaine tout ou rien à 1 étage</t>
  </si>
  <si>
    <t>Installation d'un thermostat d'ambiance ou de gaine tout ou rien à 2 étages</t>
  </si>
  <si>
    <t>Installation d'un hygrostat d'ambiance ou de gaine tout ou rien à 1 étage</t>
  </si>
  <si>
    <t>Installation d'un contrôleur de débit d'air</t>
  </si>
  <si>
    <t>Installation d'un contrôleur de débit d'eau</t>
  </si>
  <si>
    <t>Installation d'un pressostat d'eau à un étage</t>
  </si>
  <si>
    <t>Installation d'un pressostat d'air différentiel</t>
  </si>
  <si>
    <t>Installation d'un pressostat sur circuit frigorifique haute pression</t>
  </si>
  <si>
    <t>Installation d'un pressostat sur circuit frigorifique basse pression</t>
  </si>
  <si>
    <t xml:space="preserve"> GESTION TECHNIQUE CENTRALISEE</t>
  </si>
  <si>
    <t>Câblage d'un modem avec établissement de la communication vers le répartiteur téléphonique du bâtiment</t>
  </si>
  <si>
    <t>Fourniture et câblage d'un convertisseur de signal vers fibre optique (HUB)</t>
  </si>
  <si>
    <t>Récupération d'un signal électrique pour câblage sur la supervision</t>
  </si>
  <si>
    <t>Récupération d'un signal optique pour câblage sur la supervision</t>
  </si>
  <si>
    <t>Etablissement de la configuration de la supervision pour prise en compte d'1 point de mesure supplémentaire - tarif pour un point d'entrées/sortie 
(servira de base dans le marché pour les devis en multipliant ce tarif unitaire par le nombre de points nécessaires)</t>
  </si>
  <si>
    <t>Création d'un synoptique sur la supervision avec schéma et animation des points de mesure</t>
  </si>
  <si>
    <t>Installation et configuration d'un modem sur la supervision pour récupération de communications d'installations</t>
  </si>
  <si>
    <t>Configuration d'une boucle de communication entre installations rapprochées non compris les passages de câbles</t>
  </si>
  <si>
    <t>Fourniture, installation et configuration d'une clé USB permettant le stockage de 8 Go de mémoire</t>
  </si>
  <si>
    <t>Fourniture, installation et configuration d'une imprimante jet d'encre couleur sur superviseur</t>
  </si>
  <si>
    <t>Remplacement d'un régulateur KIEBACK &amp; PIETER type DDC 4000</t>
  </si>
  <si>
    <t>Remplacement d'un régulateur KIEBACK &amp; PIETER type DDC 4002e</t>
  </si>
  <si>
    <t>Remplacement d'un régulateur KIEBACK &amp; PIETER type DDC 420</t>
  </si>
  <si>
    <t>Remplacement d'un switch KIEBACK &amp; PIETER type SSL20-5TX</t>
  </si>
  <si>
    <t>Module d'extension K&amp;P BMD4064</t>
  </si>
  <si>
    <t>Module d'extension K&amp;P SMB018</t>
  </si>
  <si>
    <t>Module d'extension K&amp;P FBU410</t>
  </si>
  <si>
    <t>Création d'une table d'échange Modbus/bacnet IP pour remontée des points modbus dans supervision - tarif au point</t>
  </si>
  <si>
    <t>Vanne 3 voies motorisée K&amp;P RB40 + moteur MD200Y</t>
  </si>
  <si>
    <t>Compteur énergie SHARKY 775BI100B</t>
  </si>
  <si>
    <t>Compteur énergie SHARKY 775BI65B</t>
  </si>
  <si>
    <t>Compteur énergie SHARKY 775BI40B</t>
  </si>
  <si>
    <t>Compteur énergie SHARKY 775BI25B</t>
  </si>
  <si>
    <t>Afficheur K&amp;P DIRIS D50</t>
  </si>
  <si>
    <t>Passerelle DDC4N-LON</t>
  </si>
  <si>
    <t>Capteur d'ambiance Lora pour intégration GTC</t>
  </si>
  <si>
    <t>Récepteur Bacnet IP pour intégration GTC</t>
  </si>
  <si>
    <t>Répétiteur de signal pour intégration GTC</t>
  </si>
  <si>
    <t>Câble LIYCY</t>
  </si>
  <si>
    <t>Câble LON</t>
  </si>
  <si>
    <t>Supervision : superviseur DOGATE</t>
  </si>
  <si>
    <t>Supervision : option "energies"</t>
  </si>
  <si>
    <t>Supervision : Ordinateur + écran comptaible avec supervision ci-dessus</t>
  </si>
  <si>
    <t>Tablette tactile Harmony HMIST6</t>
  </si>
  <si>
    <t>Fourniture et pose d'une platine de commande GTC pour climatiseur inverter DAIKIN</t>
  </si>
  <si>
    <t>TRAVAUX DIVERS</t>
  </si>
  <si>
    <t>Déplacement d'un désemboueur mobile d'une installation à une autre y compris toutes sujétions électriques et hydrauliques - maxi 100 mètres de distance</t>
  </si>
  <si>
    <t>Transfert d'un équipement récupéré d'une installation à une autre durée de travail 1 journée</t>
  </si>
  <si>
    <t>Installation d'un coude ou té de réglage sur radiateur</t>
  </si>
  <si>
    <t>Remplacement de pompe doseuse sur équipement de traitement d'eau</t>
  </si>
  <si>
    <t>Remplacement d'un ventilo convecteur électrique puissance 2 à 4 kW</t>
  </si>
  <si>
    <t>Remplacement d'un ventilo convecteur à eau glacée puissance frigorifique totale en vitesse moyenne 8 kW</t>
  </si>
  <si>
    <t>Remplacement d'un ventilo convecteur à eau glacée puissance frigorifique totale en vitesse moyenne 10 kW</t>
  </si>
  <si>
    <t>Remplacement d'un convecteur électrique puissance jusqu'à 3 kW</t>
  </si>
  <si>
    <t>Mise en place affichettes identification locaux techniques lettres hauteur 30 ou 40 mm, couleurs normalisées.</t>
  </si>
  <si>
    <t>Installation ou remplacement d'une armoire électrique comprenant de un à trois départs de puissance jusqu'à 10 kW unitaire. Y compris toutes sujétions de câblage, disjoncteur différentiel et contacteur par circuit, sectionneur général, pas de régulation.</t>
  </si>
  <si>
    <t>Par circuit supplémentaire</t>
  </si>
  <si>
    <t>Confection et pose d'un schéma synoptique en local technique format A3 en matériau inaltérable</t>
  </si>
  <si>
    <t>Confection et pose d'un schéma synoptique en local technique format A2 en matériau inaltérable</t>
  </si>
  <si>
    <t>Nettoyage de gaines de ventilation en climatisation ou chauffage y compris accessoires (grilles, volets…)</t>
  </si>
  <si>
    <t>Dégraissage de gaines de ventilation type extraction cuisines y compris accessoires (grilles, volets…),</t>
  </si>
  <si>
    <t>Dégraissage de filtres d'extraction de cuisines y compris dépose et repose, par m² de surface frontale</t>
  </si>
  <si>
    <t>Prix du kg de fluide frigorigène d'un circuit frigorifique y compris tirage au vide et contrôle d'étanchéité pour une charge complète</t>
  </si>
  <si>
    <t>Prix du kg de fluide R134a</t>
  </si>
  <si>
    <t>Prix du kg de fluide R513a (transition du R134a / vis et centri paliers magnétiques)</t>
  </si>
  <si>
    <t>Prix du kg de fluide R407c</t>
  </si>
  <si>
    <t>Prix du kg de fluide R404a</t>
  </si>
  <si>
    <t>Prix du kg de fluide R410</t>
  </si>
  <si>
    <t>Prix du kg de fluide R454b (transition du R410 / scroll)</t>
  </si>
  <si>
    <t>Prix du kg de fluide R29</t>
  </si>
  <si>
    <t>Prix du kg de fluide R32</t>
  </si>
  <si>
    <t>Prix du kg de fluide R1234yf</t>
  </si>
  <si>
    <t>Prix du kg de fluide R1234-ze (définitif du R134a)</t>
  </si>
  <si>
    <t>Prix du kg de fluide R1233zd</t>
  </si>
  <si>
    <t>Prix du kg de fluide R514a</t>
  </si>
  <si>
    <t>Prix du kg de fluide R744</t>
  </si>
  <si>
    <t xml:space="preserve">Pose de gaine de ventilation rectangulaire en tôle galvanisée Z 275 -assemblage par boulonnerie à chaque angle. </t>
  </si>
  <si>
    <t>Gaine rectangulaire droite GALVA 200 x 200 mm</t>
  </si>
  <si>
    <t>Gaine rectangulaire droite GALVA 400 x 300 mm</t>
  </si>
  <si>
    <t>Gaine rectangulaire  droite GALVA 500 x 400 mm</t>
  </si>
  <si>
    <t>Gaine rectangulaire  droite GALVA 600 x 600 mm</t>
  </si>
  <si>
    <t>Gaine  rectangulaire droite GALVA 800 x 700 mm</t>
  </si>
  <si>
    <t>Gaine rectangulaire droite GALVA 1200 x 1000 mm</t>
  </si>
  <si>
    <t>Coude à 90° GALVA 500 x 400 mm</t>
  </si>
  <si>
    <t>Coude à 90° GALVA 600 x 600 mm</t>
  </si>
  <si>
    <t>Coude à 90° GALVA 800 x 700 mm</t>
  </si>
  <si>
    <t>Coude à 90° GALVA 1200 x 1000 mm</t>
  </si>
  <si>
    <t>DOSSIER D'INSTALLATION</t>
  </si>
  <si>
    <t>relevé des paramètres de fonctionnement d'une installation de climatisation et constitution d'un dossier de valeurs de référence : pressions, températures, paramètres de fonctionnement,</t>
  </si>
  <si>
    <t>pour une installation de 1 à 10 kW</t>
  </si>
  <si>
    <t>pour une installation de 11 à 30 kW</t>
  </si>
  <si>
    <t>pour une installation de 31 à 70 kW</t>
  </si>
  <si>
    <t>pour une installation de 70 à 150 kW</t>
  </si>
  <si>
    <t>pour une installation de 151 à 300 kW</t>
  </si>
  <si>
    <t>pour une installation de 301 à 600 kW</t>
  </si>
  <si>
    <t>relevé de plans d'installation existante de climatisation : schémas hydraulique, aéraulique, locaux traités, implantation équipements. Mise sous forme informatique DXF et papier 4 exemplaires,</t>
  </si>
  <si>
    <t>S. T. N°15</t>
  </si>
  <si>
    <t>Remplacement d'un vitrage verre par un vitrage "plexiglass" épaisseur 6 mm surface environ 0,5 m²</t>
  </si>
  <si>
    <t>Installation d'un ventilateur hélicoïde débit 10 à 100 m3/h avec commande et protection électrique</t>
  </si>
  <si>
    <t>Installation d'un ventilateur hélicoïde débit 100 à 250 m3/h avec commande et protection électrique</t>
  </si>
  <si>
    <t>Installation d'un ventilateur hélicoïde débit 250 à 400 m3/h avec commande et protection électrique</t>
  </si>
  <si>
    <t>Installation d'un ventilateur hélicoïde débit 400 à 750 m3/h avec commande et protection électrique</t>
  </si>
  <si>
    <t>Installation d'un ventilateur hélicoïde débit 750 à 1000 m3/h avec commande et protection électrique</t>
  </si>
  <si>
    <t>Installation d'un ventilateur centrifuge débit 10 à 100 m3/h avec commande et protection électrique</t>
  </si>
  <si>
    <t>Installation d'un ventilateur centrifuge débit 100 à 250 m3/h avec commande et protection électrique</t>
  </si>
  <si>
    <t>Installation d'un ventilateur centrifuge débit 250 à 400 m3/h avec commande et protection électrique</t>
  </si>
  <si>
    <t>Installation d'un ventilateur centrifuge débit 400 à 750 m3/h avec commande et protection électrique</t>
  </si>
  <si>
    <t>Installation d'un ventilateur centrifuge débit 750 à 1000 m3/h avec commande et protection électrique</t>
  </si>
  <si>
    <t>Installation d'un variateur de vitesse pour ventilateur hélicoïde 10 à 100 m3/h</t>
  </si>
  <si>
    <t>Installation d'un variateur de vitesse pour ventilateur hélicoïde 100 à 250 m3/h</t>
  </si>
  <si>
    <t>Installation d'un variateur de vitesse pour ventilateur hélicoïde 250 à 400 m3/h</t>
  </si>
  <si>
    <t>Installation d'un variateur de vitesse pour ventilateur hélicoïde 400 à 750 m3/h</t>
  </si>
  <si>
    <t>Installation d'un variateur de vitesse pour ventilateur hélicoïde 750 à 1000 m3/h</t>
  </si>
  <si>
    <t>Installation d'une tourelle centrifuge sur conduit maçonné en toiture de bâtiment, débit 500 à 1500 m3/h</t>
  </si>
  <si>
    <t>Installation d'une tourelle centrifuge sur conduit maçonné en toiture de bâtiment, débit 1501 à 2500 m3/h</t>
  </si>
  <si>
    <t>Installation d'une tourelle centrifuge sur conduit maçonné en toiture de bâtiment, débit 2501 à 3500 m3/h</t>
  </si>
  <si>
    <t>Installation d'une tourelle centrifuge sur conduit maçonné en toiture de bâtiment, débit 3501 à 5000 m3/h</t>
  </si>
  <si>
    <t>Installation d'une tourelle centrifuge sur conduit maçonné en toiture de bâtiment, débit 5001 à 8000 m3/h</t>
  </si>
  <si>
    <t>Installation d'une tourelle centrifuge sur conduit maçonné en toiture de bâtiment, débit 8001 à 12000 m3/h</t>
  </si>
  <si>
    <t>Installation d'une tourelle centrifuge sur conduit maçonné en toiture de bâtiment, débit 12001 à 15000 m3/h</t>
  </si>
  <si>
    <t>Installation d'une tourelle centrifuge sur conduit maçonné en toiture de bâtiment, débit 15001 à 20000 m3/h</t>
  </si>
  <si>
    <t>Installation d'un caisson VMC simple flux autoréglable</t>
  </si>
  <si>
    <t>Installation d'un caisson VMC simple flux hygroréglable type A</t>
  </si>
  <si>
    <t>Installation d'un caisson VMC simple flux hygroréglable type B</t>
  </si>
  <si>
    <t xml:space="preserve">Installation d'un caisson VMC double flux 60% d'efficacité </t>
  </si>
  <si>
    <t>Installation d'un caisson VMC double flux 90 % d'efficacité</t>
  </si>
  <si>
    <t xml:space="preserve">Installation de gaines de VMC PVC souple diamètre 60 mm  </t>
  </si>
  <si>
    <t xml:space="preserve">Installation de gaines de VMC PVC souple diamètre 80 mm </t>
  </si>
  <si>
    <t xml:space="preserve">Installation de gaines de VMC PVC souple diamètre 100 mm </t>
  </si>
  <si>
    <t xml:space="preserve">Installation de gaines de VMC PVC souple diamètre 125 mm </t>
  </si>
  <si>
    <t>Installation de gaines de VMC PVC souple diamètre 160 mm</t>
  </si>
  <si>
    <t xml:space="preserve">Installation de gaines de VMC PVC souple diamètre 200 mm   </t>
  </si>
  <si>
    <t>Installation de gaines VMC semi rigide aluminium  diamètre 60 mm</t>
  </si>
  <si>
    <t>Installation de gaines VMC semi rigide aluminium  diamètre 80 mm</t>
  </si>
  <si>
    <t>Installation de gaines VMC semi rigide aluminium  diamètre 100 mm</t>
  </si>
  <si>
    <t>Installation de gaines VMC semi rigide aluminium  diamètre 125 mm</t>
  </si>
  <si>
    <t>Installation de gaines VMC semi rigide aluminium  diamètre 160 mm</t>
  </si>
  <si>
    <t>Installation de gaines VMC semi rigide aluminium  diamètre 200 mm</t>
  </si>
  <si>
    <t>Installation de gaines VMC isolées  diamètre 60 mm</t>
  </si>
  <si>
    <t>Installation de gaines VMC isolées  diamètre 80 mm</t>
  </si>
  <si>
    <t>Installation de gaines VMC isolées  diamètre 100 mm</t>
  </si>
  <si>
    <t>Installation de gaines VMC isolées  diamètre 125 mm</t>
  </si>
  <si>
    <t>Installation de gaines VMC isolées  diamètre 160 mm</t>
  </si>
  <si>
    <t>Installation de gaines VMC isolées  diamètre 200 mm</t>
  </si>
  <si>
    <t>Installation de gaines VMC  rigides isolées  diamètre 160 mm</t>
  </si>
  <si>
    <t>S. T. N°16</t>
  </si>
  <si>
    <t>mélangeur à tête céramique</t>
  </si>
  <si>
    <t>mitigeur à cartouche céramique</t>
  </si>
  <si>
    <t>mitigeur thermostatique</t>
  </si>
  <si>
    <t>mitigeur temporisé pour douche encastré</t>
  </si>
  <si>
    <t>mitigeur temporisé pour douche apparent</t>
  </si>
  <si>
    <t>ensemble douche (support téléphone, flexible de 150 ml et douchette  • pVC)</t>
  </si>
  <si>
    <t>support mural</t>
  </si>
  <si>
    <t>ensemble douche (barre de douche de 060, flexible de 150 ml douchette réglable et porte-savon)</t>
  </si>
  <si>
    <t>pomme de douche orientable pour ensemble à encastrer</t>
  </si>
  <si>
    <t>pomme de douche orientable pour ensemble apparent</t>
  </si>
  <si>
    <t>Remplacement de cinquante pommes de douches réparties dans des bâtiments voisins</t>
  </si>
  <si>
    <t>SANITAIRES  et  ACCESSOIRES</t>
  </si>
  <si>
    <t xml:space="preserve">Régulateur / Mitigeur thermostatique collectif </t>
  </si>
  <si>
    <t>type PRESTOTHERM 55L de chez PRESTO</t>
  </si>
  <si>
    <t>type PRESTOTHERM 84L de chez PRESTO</t>
  </si>
  <si>
    <t>type PREMIX COMPACT 19L de chez DELABIE</t>
  </si>
  <si>
    <t>type PREMIX COMPACT 23L de chez DELABIE</t>
  </si>
  <si>
    <t>type PREMIX CONFORT 55L de chez DELABIE</t>
  </si>
  <si>
    <t>type PREMIX CONFORT 90L de chez DELABIE</t>
  </si>
  <si>
    <t xml:space="preserve">Receveur de douche </t>
  </si>
  <si>
    <t>Receveur de douche en céramique à encastrer de 80x80 y compris vidage et siphon visitable par le dessus</t>
  </si>
  <si>
    <t>Receveur de douche extrat-plat en céramique à encastrer de 80x80 y compris vidage et siphon visitable par le dessus</t>
  </si>
  <si>
    <t>Receveur de douche en céramique à poser de 80x80 y compris vidage et siphon visitable par le dessus</t>
  </si>
  <si>
    <t>Receveur de douche en céramique à poser de 90x90 y compris vidage et siphon visitable par le dessus</t>
  </si>
  <si>
    <t>Parois et cabines de douche en vitrage synthétique</t>
  </si>
  <si>
    <t>Parois de douche, accès une face par porte coulissante à 3 panneaux en vitrage synthétique sur cadre alu, profilés argent de 0,70 x 1,75 m</t>
  </si>
  <si>
    <t>Parois de douche, accès une face par porte coulissante à 3 panneaux en vitrage synthétique sur cadre alu, profilés argent de 0,80 x 1,75 m</t>
  </si>
  <si>
    <t>Parois de douche, accès une face par porte coulissante à 3 panneaux en vitrage synthétique sur cadre alu, profilés argent de 0,90 x 1,75 m</t>
  </si>
  <si>
    <t>Porte savon en laiton chromé avec grille carrée</t>
  </si>
  <si>
    <t>Parois et cabines de douche en stratifié compact avec traitement anti bactérien type SANIDIS POLYREY - Ligne DIFFUSION; visserie inox A4 - ép. 12.5mm</t>
  </si>
  <si>
    <t>Panneau pour cloison, meneau, cloisonnette pare douche et banc quart de rond</t>
  </si>
  <si>
    <t>Pieds réglable en polypropylène armé de fibe de verre - de 30 à 65 mm</t>
  </si>
  <si>
    <t>Etrier réglable en polypropylène armé de fibe de verre - de 10 à 30 mm</t>
  </si>
  <si>
    <t>Verrou int/ext avec voyant indicateur de présence et décondamnation par clé carrée</t>
  </si>
  <si>
    <t>Bandeau supérieur en aluminium laqué époxy</t>
  </si>
  <si>
    <t>Equerre réglable de fixation en aluminim</t>
  </si>
  <si>
    <t>Rail en U en aliminium</t>
  </si>
  <si>
    <t>Patère double</t>
  </si>
  <si>
    <t>Porte savon</t>
  </si>
  <si>
    <t>Barre porte habit</t>
  </si>
  <si>
    <t>Robinetterie pour douche</t>
  </si>
  <si>
    <t>Robinet mitigeur monocommande temporisé chromé avec aérateur y compris vidage avec bonde à clapet en laiton chromé type ALPHA PRESTO</t>
  </si>
  <si>
    <t>Mitigeur chromé monocommande à tête céramique compris vidage avec bonde à clapet en laiton chromé</t>
  </si>
  <si>
    <t>Mitigeur thermostatique à commande ergonomique avec croisillon standard compris vidage avec bonde à clapet en laiton chromé</t>
  </si>
  <si>
    <t>Douchette 1 jet chromé + flexible acier 1.50 ml + barre de douche en laiton chromé</t>
  </si>
  <si>
    <t>Panneau de douche mitigeur ALPHA série 2, alimentation haute, pomme fixe</t>
  </si>
  <si>
    <t>Panneau de douche mitigeur ALPHA série 2, alimentation haute, douchette à main</t>
  </si>
  <si>
    <t>Lavabos</t>
  </si>
  <si>
    <t>Lavabo en porcelaine vitrifiée jusqu'à 50 cm de largeur série économique, pose sur consoles ou à encastrer dans plan de travail, avec siphon à culot démontable en laiton chromé</t>
  </si>
  <si>
    <t>Lavabo en porcelaine vitrifiée de 55 cm ou 60 cm de largeur série économique, pose sur consoles ou à encastrer dans plan de travail, avec siphon à culot démontable en laiton chromé</t>
  </si>
  <si>
    <t xml:space="preserve">Colonne pour lavabo </t>
  </si>
  <si>
    <t>Lavabo en porcelaine vitrifiée de 55 ou 60 cm de largeur série confort, pose sur consoles ou à encastrer dans plan de travail, avec siphon à culot démontable en laiton chromé compris fixations</t>
  </si>
  <si>
    <t>Lavabo collectif en céramique 100x38 cm, compris couvre joint et consoles en acier laqué</t>
  </si>
  <si>
    <t>Lavabo posé en bande type "Plurial" y compris recouvrement et tablette</t>
  </si>
  <si>
    <t>Accessoires pour lavabos</t>
  </si>
  <si>
    <t>Tablette de lavabo en céramique</t>
  </si>
  <si>
    <t>Miroir épaisseur  5 mm, dimensions mini 60 x 42 cm y compris fixations</t>
  </si>
  <si>
    <t>Miroir épaisseur  5 mm, dimensions mini 75 x 54 cm y compris fixations</t>
  </si>
  <si>
    <t>Distributeur de savon liquide en alliage d'aluminium relaminé à contrôle de niveau, verrouilage du boîtier par écrou spécial</t>
  </si>
  <si>
    <t>Robinetterie de lavabo</t>
  </si>
  <si>
    <t>Mélangeur chromé monotrou à tête céramique  et bec coulé y compris vidage avec bonde à clapet en laiton chromé</t>
  </si>
  <si>
    <t>Mitigeur chromé monocommande à tête céramique  et bec coulé y compris vidage avec bonde à clapet en laiton chromé</t>
  </si>
  <si>
    <t>Robinet temporisé chromé à bec fixe avec aérateur y compris vidage avec bonde à clapet en laiton chromé</t>
  </si>
  <si>
    <t>Robinet mitigeur monocommande temporisé chromé à bec fixe avec aérateur y compris vidage avec bonde à clapet en laiton chromé</t>
  </si>
  <si>
    <t>Robinet chromé monocommande indépendant EC ou EF</t>
  </si>
  <si>
    <t>Robinetterie particulière</t>
  </si>
  <si>
    <t>Robinet temporisé par commande au pied avec une pédale au sol encastrée</t>
  </si>
  <si>
    <t xml:space="preserve">Robinet temporisé à levier et bec fixe </t>
  </si>
  <si>
    <t>Commande fémorale par levier 420 mm</t>
  </si>
  <si>
    <t>Robinetterie mitigeuse à commande électrique compris branchements</t>
  </si>
  <si>
    <t>Poste d'eau</t>
  </si>
  <si>
    <t>Poste d'eau mural en grès céramique fin émaillé, équipé grille porte seau chromée et amovible - Dimensios 450 x 350mm - siphon en fonte émaillée et grille amovible pour bonde</t>
  </si>
  <si>
    <t>Robinet mélangeur monocommande à bec mobile pour poste d'eau</t>
  </si>
  <si>
    <t xml:space="preserve">W-C </t>
  </si>
  <si>
    <t>W-C siège à l'anglaise en porcelaine vitrifiée série confort, abattant et couvercle, réservoir attenant assorti à la cuvette alimentation silencieuse commande permettant limiter la quantité d'eau - robinet d'arrêt chromé - et dévidoir papier</t>
  </si>
  <si>
    <t>W-C siège suspendu avec bati-support en porcelaine vitrifiée série confort, abattant et couvercle, réservoir attenant assorti à la cuvette alimentation silencieuse commande permettant limiter la quantité d'eau - robinet d'arrêt chromé - et dévidoir papier</t>
  </si>
  <si>
    <t xml:space="preserve">Urinoirs </t>
  </si>
  <si>
    <t>Urinoir de face à action siphonique en porcelaine vitrifiée, robinet poussoir à fermeture retardée</t>
  </si>
  <si>
    <t>Fourniture et pose de séparation d'urinoir en stratifié haut 70 large 40 y compris fixations</t>
  </si>
  <si>
    <t xml:space="preserve">Mise en œuvre d'une cellule automatique de chasse urinoire individuelle y compris modification des canalisations d'eau, vanne d'isolation et suppression de la chasse manuelle </t>
  </si>
  <si>
    <t>Ens</t>
  </si>
  <si>
    <t xml:space="preserve">Mise en œuvre d'une cellule automatique de chasse urinoire collectif y compris modification des canalisations d'eau, vannes d'isolations et suppression des chasses manuelles </t>
  </si>
  <si>
    <t>Divers compris raccordement depuis armoire spécifiée</t>
  </si>
  <si>
    <t>Sèche mains pour collectivité, à usage courant et détection automatique 230 V - 1370 W</t>
  </si>
  <si>
    <t>Sèche mains pour collectivité, à usage courant et détection automatique 230 V - 2320 W</t>
  </si>
  <si>
    <t>Sèche mains pour collectivité, à usage courant et détection automatique 230 V - 2750 W</t>
  </si>
  <si>
    <t>Séche cheveux mural pour collectivité, à usage courant  avec flexible et détection 230 V - 1000 W</t>
  </si>
  <si>
    <t>Réseaux d'adduction d'eau</t>
  </si>
  <si>
    <t>Tuyaux polyéthylène semi-rigide :</t>
  </si>
  <si>
    <t>tuyau de diamètre 20 mm</t>
  </si>
  <si>
    <t>tuyau de diamètre 25 mm</t>
  </si>
  <si>
    <t>tuyau de diamètre 32 mm</t>
  </si>
  <si>
    <t>tuyau de diamètre 40 mm</t>
  </si>
  <si>
    <t>Raccords de jonction en laiton avec bague et serrage de joints :</t>
  </si>
  <si>
    <t>raccord pour tuyau de diamètre 20 mm</t>
  </si>
  <si>
    <t>raccord pour tuyau de diamètre 25 mm</t>
  </si>
  <si>
    <t>raccord pour tuyau de diamètre 32 mm</t>
  </si>
  <si>
    <t>raccord pour tuyau de diamètre 40 mm</t>
  </si>
  <si>
    <t>té pour tuyau de diamètre 20 mm</t>
  </si>
  <si>
    <t>té pour tuyau de diamètre 25 mm</t>
  </si>
  <si>
    <t>té pour tuyau de diamètre 32</t>
  </si>
  <si>
    <t>té pour tuyau de diamètre 40 mm</t>
  </si>
  <si>
    <t>calorifugeage en mousse de 13 mm d'épaisseur de 12x17 à 26x34</t>
  </si>
  <si>
    <t>calorifugeage en mousse de 13 mm d'épaisseur de 33x42 à 50x60</t>
  </si>
  <si>
    <t>calorifugeage en mousse de 13 mm d'épaisseur de 66x76 à 102x114</t>
  </si>
  <si>
    <t>Tubes polyéthylène réticulé pour distribution eau froide ou chaude comprenant fixations, toutes sujétions de pose et tous raccords et accessoires :</t>
  </si>
  <si>
    <t>tube et gaine annelé de diamètre 12</t>
  </si>
  <si>
    <t>tube et gaine annelé de diamètre 16</t>
  </si>
  <si>
    <t>tube et gaine annelé de diamètre 20</t>
  </si>
  <si>
    <t>tube et gaine annelé de diamètre 25</t>
  </si>
  <si>
    <t>boîtier de raccordement encastré de diamètre 15</t>
  </si>
  <si>
    <t>sortie de plancher</t>
  </si>
  <si>
    <t>manchon de liaison de diamètre 12 sur tube cuivre</t>
  </si>
  <si>
    <t>raccord flexible de diamètre 12 longueur 300 ml</t>
  </si>
  <si>
    <t>raccord flexible de diamètre 15 longueur 300 ml</t>
  </si>
  <si>
    <t>collecteur de raccordement à 3 sorties</t>
  </si>
  <si>
    <t>coffret collecteur</t>
  </si>
  <si>
    <t>sortie complémentaire</t>
  </si>
  <si>
    <t>purgeur automatique</t>
  </si>
  <si>
    <t>supplément pour travail en vide sanitaire par ml de pose</t>
  </si>
  <si>
    <t>supplément pour travail à plus de 3 ml de hauteur par ml de pose</t>
  </si>
  <si>
    <t>Accessoires (fourniture et pose)</t>
  </si>
  <si>
    <t>Robinet d'arrêt sur tube fer 15x21</t>
  </si>
  <si>
    <t>Robinet d'arrêt sur tube fer 20x27</t>
  </si>
  <si>
    <t>Robinet d'arrêt sur tube fer 26x34</t>
  </si>
  <si>
    <t>Robinet d'arrêt sur tube fer 33x42</t>
  </si>
  <si>
    <t>Robinet d'arrêt sur tube fer 40x49</t>
  </si>
  <si>
    <t>Robinet d'arrêt sur tube fer 50x60</t>
  </si>
  <si>
    <t>Robinet d'arrêt sur tube fer 66 x 76</t>
  </si>
  <si>
    <t>Robinet d'arrêt sur tube cuivre 15x21</t>
  </si>
  <si>
    <t>Robinet d'arrêt sur tube cuivre 20x27</t>
  </si>
  <si>
    <t>Robinet d'arrêt sur tube cuivre 26x34</t>
  </si>
  <si>
    <t>Robinet d'arrêt sur tube polyéthylène diamètre 20 mm</t>
  </si>
  <si>
    <t>Robinet d'arrêt sur tube polyéthylène diamètre 25 mm</t>
  </si>
  <si>
    <t>Robinet d'arrêt sur tube polyéthylène diamètre 32 mm</t>
  </si>
  <si>
    <t>Robinet d'arrêt sur tube polyéthylène diamètre 40 mm</t>
  </si>
  <si>
    <t>Robinet purgeur</t>
  </si>
  <si>
    <t>Robinet de puisage sur applique 15x21</t>
  </si>
  <si>
    <t>Robinet de puisage à raccord au nez sur applique 15x21</t>
  </si>
  <si>
    <t>Robinet de puisage à raccord au nez sur applique 20x27</t>
  </si>
  <si>
    <t>Robinet machine à laver ou applique 15x21 chromé</t>
  </si>
  <si>
    <t>Robinet machine à laver ou applique 20x27chromé</t>
  </si>
  <si>
    <t>Anti-bélier à ressort 15x21</t>
  </si>
  <si>
    <t>Anti-bélier à ressort 20x27</t>
  </si>
  <si>
    <t>Anti-bélier pneumatique 15x21</t>
  </si>
  <si>
    <t xml:space="preserve">Anti-bélier pneumatique 20x27 </t>
  </si>
  <si>
    <t>Anti-bélier pneumatique 26x34</t>
  </si>
  <si>
    <t>Réducteur de pression 15/21 ou 20/27 mm</t>
  </si>
  <si>
    <t>Réducteur de pression 26/34 mm</t>
  </si>
  <si>
    <t>Réducteur de pression 33/42 ou 40/49 mm</t>
  </si>
  <si>
    <t>Compteur eau DN 15/21 liaisonnable</t>
  </si>
  <si>
    <t>Compteur eau DN 20/27 liaisonnable</t>
  </si>
  <si>
    <t>Compteur eau DN 33/42 liaisonnable</t>
  </si>
  <si>
    <t>Compteur eau DN 40/49 liaisonnable</t>
  </si>
  <si>
    <t>Compteur eau DN 50/60 liaisonnable</t>
  </si>
  <si>
    <t>Compteur eau DN 100 mm y compris toutes sujétions</t>
  </si>
  <si>
    <t>Compteur eau DN 125 ou 150 mm y compris toutes sujétions</t>
  </si>
  <si>
    <t>Clapets anti-retour toutes positions, eau chaude ou froide</t>
  </si>
  <si>
    <t>clapet anti retour diamètre 12x17 à 26x34</t>
  </si>
  <si>
    <t>clapet anti retour diamètre 33x42 ou 40x49 mm</t>
  </si>
  <si>
    <t>clapet anti retour diamètre 50x60 ou 66x76</t>
  </si>
  <si>
    <t>Adoucisseur d'eau - fourniture et pose</t>
  </si>
  <si>
    <t>Adoucisseur débit 15 m3/h</t>
  </si>
  <si>
    <t>Adoucisseur débit 15 à 30 m3/h</t>
  </si>
  <si>
    <t>Filtres à eau - fourniture et pose</t>
  </si>
  <si>
    <t>Filtre à eau monture laiton corps PVC transparent à cartouche remplaçable diamètre 20x27</t>
  </si>
  <si>
    <t>Cartouche filtrante à sédiments 3 microns</t>
  </si>
  <si>
    <t>Cartouche filtrante à sédiments 5 microns</t>
  </si>
  <si>
    <t>Cartouche filtrante à charbon actif</t>
  </si>
  <si>
    <t>Ouvrages annexes</t>
  </si>
  <si>
    <t>Socle béton de 10 cm d'épaisseur</t>
  </si>
  <si>
    <t>Trappe de visite métallique 9 carreaux 10x10</t>
  </si>
  <si>
    <t>Grille de ventilation plastique 0,2 x 0,2 m</t>
  </si>
  <si>
    <t>Dépose en démolition d'appareils sanitaires tous types</t>
  </si>
  <si>
    <t>S. T. N°17</t>
  </si>
  <si>
    <t>Réservoir de 20l</t>
  </si>
  <si>
    <t>Réservoir de 50l</t>
  </si>
  <si>
    <t>Réservoir de 100l</t>
  </si>
  <si>
    <t>Réservoir de 150l</t>
  </si>
  <si>
    <t>Réservoir de 200l</t>
  </si>
  <si>
    <t>Réservoir de 500l</t>
  </si>
  <si>
    <t>Réservoir de 1000l</t>
  </si>
  <si>
    <t>Réservoir de 1500l</t>
  </si>
  <si>
    <t>Plus value pour Pression de Service inférieure ou égale à 20b</t>
  </si>
  <si>
    <t>Plus value pour Pression de Service inférieure ou égale à 40b</t>
  </si>
  <si>
    <t>Plus value pour Pression de Service inférieure ou égale à 200b</t>
  </si>
  <si>
    <t>Plus value pour Pression de Service inférieure ou égale à 350b</t>
  </si>
  <si>
    <t>Plus value pour réservoir vertical</t>
  </si>
  <si>
    <t>SOUPAPE DE SECURITE EN INOX</t>
  </si>
  <si>
    <t xml:space="preserve">   11b &lt; Pression de tarage ≤ 20b</t>
  </si>
  <si>
    <t xml:space="preserve">   20b &lt; Pression de tarage ≤ 40b</t>
  </si>
  <si>
    <t xml:space="preserve">   40b &lt; Pression de tarage ≤ 200b</t>
  </si>
  <si>
    <t xml:space="preserve">   200b &lt; Pression de tarage ≤ 350b</t>
  </si>
  <si>
    <t xml:space="preserve">   Pression de tarage &gt; 350b</t>
  </si>
  <si>
    <t>Campagne de détection de fuite (appareil spécifique) - Tarif à la journée</t>
  </si>
  <si>
    <t>COMPRESSEURS D'AIR</t>
  </si>
  <si>
    <t>Les prix unitaires comprennent : un électrocompresseur sur cuve ,station incluant les équipements de régulation et de démarrage montés sur un réservoir conforme aux normes CE, La mise en place,le raccordement électrique à l'armoire de distribution la plus proche ( forfait de 15m), la pose d'un dispositif de protection de l'équipement, le certificat CE, la soupape de sécurité tarée en fonction de la pression de service, le certificat de tarage de la soupape, sa documentation techniquens</t>
  </si>
  <si>
    <t>Fourniture et pose d'un compresseur d'air type BOGE S30-08 30550 n°série 30550, 1998 ou équivalent</t>
  </si>
  <si>
    <t>Fourniture et pose d'un compresseur d'air type DEVILBIS VT 10-13 n°série SG 010244 G, 1999 ou équivalent</t>
  </si>
  <si>
    <t>Fourniture et pose d'un compresseur d'air type ATLAS COPCO  LE 5-10 avec cuve de 250 litres</t>
  </si>
  <si>
    <t>S. T. N°18</t>
  </si>
  <si>
    <r>
      <t xml:space="preserve">Dépose de menuiseries tous types, hauteur </t>
    </r>
    <r>
      <rPr>
        <sz val="10"/>
        <rFont val="Calibri"/>
        <family val="2"/>
      </rPr>
      <t>≤ 3,00 m</t>
    </r>
  </si>
  <si>
    <t>plus value pour hauteur &gt; 3,00 m</t>
  </si>
  <si>
    <t>Reprise diverses de tableau, peinture, pose de baguettes, de caches etc</t>
  </si>
  <si>
    <t>plus-value pour repose après dépose</t>
  </si>
  <si>
    <t>Dépose de parquet usé compris coupes et nettoyage des lambourdes</t>
  </si>
  <si>
    <t>Dépose de lambourdes y compris scellements</t>
  </si>
  <si>
    <t>Dépose de placards  (m² de façade+ m² montants et tablettes)</t>
  </si>
  <si>
    <t>Dépose de lambris</t>
  </si>
  <si>
    <r>
      <t>m</t>
    </r>
    <r>
      <rPr>
        <vertAlign val="superscript"/>
        <sz val="12"/>
        <color indexed="8"/>
        <rFont val="Times New Roman"/>
        <family val="1"/>
      </rPr>
      <t>2</t>
    </r>
  </si>
  <si>
    <t>Depose de cloison en plaques de plêtre compris ossature métallique</t>
  </si>
  <si>
    <t>Arrachage revetement sol souple</t>
  </si>
  <si>
    <t>MENUISERIE BOIS</t>
  </si>
  <si>
    <r>
      <t xml:space="preserve">BLOC-PORTE PLANE ISOLANT
</t>
    </r>
    <r>
      <rPr>
        <sz val="11"/>
        <rFont val="Arial"/>
        <family val="2"/>
      </rPr>
      <t>Fourniture et pose bloc-porte plane isolant du commerce avec joint périphérique, comprenant un bâti 60x70 ou une huisserie métallique en acier électrozingué et un ouvrant prépeint de 40 mm d'épaisseur composé d'un cadre en bois, de raidisseurs métalliques -- Hauteur 2.04m</t>
    </r>
  </si>
  <si>
    <t>Bloc porte du commerce passage de 0,70 m</t>
  </si>
  <si>
    <t>Bloc porte du commerce passage de 0,80 m</t>
  </si>
  <si>
    <t>Bloc porte du commerce passage 1,23  2 ouvrants</t>
  </si>
  <si>
    <t>Bloc porte du commerce passage 1,43  2 ouvrants</t>
  </si>
  <si>
    <t>Bloc porte du commerce passage 1,63  2 ouvrants</t>
  </si>
  <si>
    <t>Bloc porte isoplane 1 vantail pivotant de 83 + 1 semi fixe de 30</t>
  </si>
  <si>
    <t>Bloc porte isoplane 1 vantail pivotant de 83 + 1 semi fixe de 40</t>
  </si>
  <si>
    <t>Bloc porte isoplane 1 vantail pivotant de 83 + 1 semi fixe de 50</t>
  </si>
  <si>
    <t>Bloc porte isoplane 1 vantail pivotant de 83 + 1 semi fixe de 60</t>
  </si>
  <si>
    <t xml:space="preserve">Plus value pour portes à parements CHENE </t>
  </si>
  <si>
    <t>Plus value pour portes à parements stratifiés POLYREY 9/10</t>
  </si>
  <si>
    <r>
      <t xml:space="preserve">BLOC-PORTES PALLIERES
</t>
    </r>
    <r>
      <rPr>
        <sz val="11"/>
        <rFont val="Arial"/>
        <family val="2"/>
      </rPr>
      <t>Fourniture et pose bloc-portes palière du commerce coupe feu avec P.V comprenant un bâti 60x70 et un ouvrant prépeint de 40 mm d'épaisseur. Equipement par 3 paumelles zinguées de 110 par vantail, 1 serrure à mortaiser à clé avec ensemble béquilles à plaque.</t>
    </r>
  </si>
  <si>
    <t>Bloc porte palière du commerce, EI 30, passage 0,80 m x 2,10 m</t>
  </si>
  <si>
    <t>Bloc porte palière du commerce,  EI 30, passage 0,90 m x 2,10 m</t>
  </si>
  <si>
    <t>Bloc porte palière du commerce, EI 30, passage 1,40 m x 2,10 m</t>
  </si>
  <si>
    <t>Bloc porte palière du commerce,  EI 30, passage 1,60 m x 2,10 m</t>
  </si>
  <si>
    <t>Bloc porte palière du commerce,  EI 60, passage 0,80 m x 2,10 m</t>
  </si>
  <si>
    <t>Bloc porte palière du commerce,  EI 60, passage 0,90 m x 2,10 m</t>
  </si>
  <si>
    <t>Bloc porte palière du commerce, EI 60, passage 1,40 m x 2,10 m</t>
  </si>
  <si>
    <t>Bloc porte palière du commerce,  EI 60, passage 1,60 m x 2,10 m</t>
  </si>
  <si>
    <t>EQUIPEMENTS PORTES TOUT TYPE FOURNIS, POSES</t>
  </si>
  <si>
    <t>OCCULUS</t>
  </si>
  <si>
    <t>SIGNALETIQUE</t>
  </si>
  <si>
    <t>Mise en place arrêt de porte automatique à pédale en aluminium</t>
  </si>
  <si>
    <t xml:space="preserve">Butoir de porte en caoutchouc et laiton à visser </t>
  </si>
  <si>
    <t>Grille d'aération en alu anodisé de 100 cm²</t>
  </si>
  <si>
    <t>Grille en plastique avec moustiquaire de 100 cm²</t>
  </si>
  <si>
    <t xml:space="preserve">Mise en place plaques de protection sur 2 faces plinthe inox de 0,30m de haut </t>
  </si>
  <si>
    <t xml:space="preserve">Mise en place plaques de prtection sur 2 faces plinthe inox de 0,40m de haut </t>
  </si>
  <si>
    <t>FERMES PORTES</t>
  </si>
  <si>
    <t>Ferme porte avec bras standard,  force variable 3 à 6, freinage à l'ouverture réglable. Label C.F.P.F 2 heures / EI 120</t>
  </si>
  <si>
    <t>Ferme porte avec bras à glissière, force réglable de 3 à 4, temporisation à la fermeture réglable. Label C.F.P.F 2 heures</t>
  </si>
  <si>
    <t>Ferme porte avec bras à glissière antivandalisme, force réglable de 3 à 5, freinage à l'ouverture et temporisation à la fermeture réglable. Label C.F.P.F 2 heures / EI 120</t>
  </si>
  <si>
    <t>Ferme porte à glissière force 3 ou 4, fermeture par frein hydraulique, double réglage frontal de la vitesse de fermeture et de l'à-coup final. Label C.F.P.F 2 heures / EI 120</t>
  </si>
  <si>
    <r>
      <t xml:space="preserve">PORTES METALLIQUES REMPLISSAGE TOLE 1 face 20/10
</t>
    </r>
    <r>
      <rPr>
        <sz val="11"/>
        <rFont val="Times New Roman"/>
        <family val="1"/>
      </rPr>
      <t>Porte métal avec bâti cornière 45 x 30 x 4 mm, ouvrant avec ossature en profilés et remplissage tôle acier 20/10 une face, fermeture par pêne dormant 1/2 tour , manœuvre par béquille double , couche antirouille sur l'ensemble.</t>
    </r>
  </si>
  <si>
    <r>
      <t xml:space="preserve">PORTES METALLIQUES REMPLISSAGE TOLE 2 faces
</t>
    </r>
    <r>
      <rPr>
        <sz val="11"/>
        <rFont val="Times New Roman"/>
        <family val="1"/>
      </rPr>
      <t>Porte métal avec bâti cornière 45 x 30 x 4 mm, ouvrant avec ossature en profilés et remplissage tôle acier 20/10 deux faces, enfermant un matelas en laine de verre rigide épaisseur 30mm, fermeture par serrure à larder pêne dormant et 1/2 tour, manœuvre par béquille double , couche antirouille sur l'ensemble.</t>
    </r>
  </si>
  <si>
    <r>
      <t xml:space="preserve">PORTES METALLIQUES COUPE-FEU
</t>
    </r>
    <r>
      <rPr>
        <sz val="11"/>
        <rFont val="Times New Roman"/>
        <family val="1"/>
      </rPr>
      <t>Bloc porte, bâti en profilés électrozingués, ouvrant épaisseur 57 mm, à cadre rigide , âme isolante entre deux tôles électrozinguée, ferrage par paumelles, 1 serrure à larder, couche antirouille sur l'ensemble</t>
    </r>
  </si>
  <si>
    <t>GACHES ELECTRIQUES
Compris raccordement électrique</t>
  </si>
  <si>
    <t>A impulsion</t>
  </si>
  <si>
    <t>A contact stationnaire</t>
  </si>
  <si>
    <t>A rupture de courant</t>
  </si>
  <si>
    <t>A contacts électriques</t>
  </si>
  <si>
    <t>A contact électrique en feuillure 2 plots</t>
  </si>
  <si>
    <t>A contact électrique en feuillure 3 plots</t>
  </si>
  <si>
    <t>CYLINDRES DE SURETE
Cylindres profilés européens , système 5 goupilles, stator monobloc en laiton massif, rotor à tête bombée avec fente eu laiton massif, 3 clés numérotées</t>
  </si>
  <si>
    <t xml:space="preserve">Cylindre profilé double de sûreté de 60mm, avec système antiperçage </t>
  </si>
  <si>
    <t>Cylindre de profilé simple avec panneton indexable de 40mm</t>
  </si>
  <si>
    <t>Cylindre profilé double de sûreté de 60mm à bouton</t>
  </si>
  <si>
    <t>Majoration pour mise en place d'un cylindre haute sécurité à 15 goupilles et clé réversible (à bille ou fraisée) avec carte de propriété et mobile à reproduction protégée, en remplacement du cylindre 5 goupilles standard</t>
  </si>
  <si>
    <t>Majoration pour mise en place d'un cylindre sécurité à 10 goupilles, livré avec un certificat de sécurité ou carte propriétaire, en remplacement du cylindre 5 goupilles standard</t>
  </si>
  <si>
    <t>Majoration pour mise en place d'un cylindre  sécurité à 5 goupilles, livré avec un certificat de sécurité ou carte propriétaire, en remplacement du cylindre 5 goupilles standard</t>
  </si>
  <si>
    <t>Fourniture d'un organigramme jusqu'à 100 combinaisons</t>
  </si>
  <si>
    <t>REPRODUCTION DE CLES</t>
  </si>
  <si>
    <t>Clé pour cylindre standard à 5 goupilles (sur organigramme) - jeu de 3 clés</t>
  </si>
  <si>
    <t>Clé pour cylindre haute sécurité (reproductible en usine)</t>
  </si>
  <si>
    <t>Bavette métallique (fourniture et pose), vissée ou soudée, haute ou basse pour le rejet des eaux pluviales sur porte métallique</t>
  </si>
  <si>
    <t xml:space="preserve">Majoration peinture de finition 2 couches </t>
  </si>
  <si>
    <t>Condamnation du vantail semi-fixe par verrou à baionette haut et bas</t>
  </si>
  <si>
    <t>CREMONES POMPIERS toutes suggestions comprises</t>
  </si>
  <si>
    <t>Crémone à poignée rotative</t>
  </si>
  <si>
    <t>Crémone à poignée basculante</t>
  </si>
  <si>
    <t>ESCALIERS -ECHELLES</t>
  </si>
  <si>
    <t>ESCALIER DROIT</t>
  </si>
  <si>
    <r>
      <t xml:space="preserve">ECHELLES A CRINOLINE
</t>
    </r>
    <r>
      <rPr>
        <sz val="11"/>
        <rFont val="Times New Roman"/>
        <family val="1"/>
      </rPr>
      <t>en acier fabriquée en atelier composée de montants et supports rectangulaires de 60x30 avec platines, barreaux tubes Ø 21,3 mm. Fixations et protection anti rouille comprises</t>
    </r>
    <r>
      <rPr>
        <b/>
        <sz val="11"/>
        <rFont val="Times New Roman"/>
        <family val="1"/>
      </rPr>
      <t xml:space="preserve"> </t>
    </r>
  </si>
  <si>
    <t>Garde corps en acier galvanisé  avec montant en fer plat de 40x20, lisse haute en fer plat de 40x10 habillée par main courante en PVC, lisse basse en fer plat de 35x8, barreaudage en fer carré de 14 mm , fixation tous les mètres</t>
  </si>
  <si>
    <t>Joins neufs : sciage en profondeur de 20 mm de part et d'autres, mise en œuvre d'un fond de joint et coulage résine</t>
  </si>
  <si>
    <t>plafond R30</t>
  </si>
  <si>
    <t xml:space="preserve">plafond R60 </t>
  </si>
  <si>
    <t>plafond R120</t>
  </si>
  <si>
    <t>plafond REI 30</t>
  </si>
  <si>
    <t xml:space="preserve">plafond REI 60 </t>
  </si>
  <si>
    <t>plafond REI 120</t>
  </si>
  <si>
    <t>plafond - Local EA/EB (Cahier CSTB n°3567) - Ex : Plaque Placo de Placo</t>
  </si>
  <si>
    <t>plafond hydrofuge - Local EB+ privatif (Cahier CSTB n°3567) - Ex : Plaque Placomarine de Placo</t>
  </si>
  <si>
    <t>plafond hydrofuge - Local EB+ collectif (Cahier CSTB n°3567) - Ex : Plaque Glasroc H Ocean de Placo</t>
  </si>
  <si>
    <t>plafond hydrofuge - Local EC (Cahier CSTB n°3567) - Ex : Aquaroc de Placo</t>
  </si>
  <si>
    <r>
      <rPr>
        <b/>
        <sz val="11"/>
        <rFont val="Arial"/>
        <family val="2"/>
      </rPr>
      <t>PLAFOND EN PLAQUE DE PLATRE DECORATIF</t>
    </r>
    <r>
      <rPr>
        <sz val="11"/>
        <rFont val="Arial"/>
        <family val="2"/>
      </rPr>
      <t xml:space="preserve">
</t>
    </r>
    <r>
      <rPr>
        <i/>
        <sz val="11"/>
        <rFont val="Arial"/>
        <family val="2"/>
      </rPr>
      <t>Fourniture et pose plaque de plâtre pour plafond différent modèle, compris ossatures primaires et secondaires(lambourdes, ossatures et visseries adaptées, ...). La mise en œuvre sera adaptée à la destination et sera conforme au NF.DTU 25.41</t>
    </r>
  </si>
  <si>
    <r>
      <t xml:space="preserve">type GYPTONE CURVE Perforé - </t>
    </r>
    <r>
      <rPr>
        <sz val="10"/>
        <color indexed="8"/>
        <rFont val="Arial"/>
        <family val="2"/>
      </rPr>
      <t>αw = 0.80; ou équivalent</t>
    </r>
  </si>
  <si>
    <r>
      <t xml:space="preserve">type GYPTONE CURVE Perforé - </t>
    </r>
    <r>
      <rPr>
        <sz val="10"/>
        <color indexed="8"/>
        <rFont val="Arial"/>
        <family val="2"/>
      </rPr>
      <t>αw = 0.70; ou équivalent</t>
    </r>
  </si>
  <si>
    <t>type GYPTONE CURVE Lisse; ou équivalent</t>
  </si>
  <si>
    <r>
      <t xml:space="preserve">type GYPTONE Activ'Air Perforé - </t>
    </r>
    <r>
      <rPr>
        <sz val="10"/>
        <color indexed="8"/>
        <rFont val="Arial"/>
        <family val="2"/>
      </rPr>
      <t>αw = 0.80; ou équivalent</t>
    </r>
  </si>
  <si>
    <r>
      <t xml:space="preserve">type GYPTONE Activ'Air Perforé - </t>
    </r>
    <r>
      <rPr>
        <sz val="10"/>
        <color indexed="8"/>
        <rFont val="Arial"/>
        <family val="2"/>
      </rPr>
      <t>αw = 0.70; ou équivalent</t>
    </r>
  </si>
  <si>
    <t>type GYPTONE Activ'Air Lisse; ou équivalent</t>
  </si>
  <si>
    <t>Trappe de visite adaptée 600 x 600</t>
  </si>
  <si>
    <t>PLAFONDS DECORATIFS DEMONTABLES compris ossatures et visseries adaptées</t>
  </si>
  <si>
    <r>
      <t xml:space="preserve">type GYPTONE Activ'Air Perforé - </t>
    </r>
    <r>
      <rPr>
        <sz val="10"/>
        <color indexed="8"/>
        <rFont val="Arial"/>
        <family val="2"/>
      </rPr>
      <t>αw = 0.90; ou équivalent</t>
    </r>
  </si>
  <si>
    <t>type GYPTONE Activ'Air Base31; ou équivalent</t>
  </si>
  <si>
    <t>PLAFONDS DEMONTABLES STANDART compris ossatures et visseries adaptées</t>
  </si>
  <si>
    <t>Plafonds acoustique αw = 0.90.</t>
  </si>
  <si>
    <t>Plafonds acoustique αw = 1.</t>
  </si>
  <si>
    <t>Plafonds pour locaux humides et propores type HYGIENE PERFORMANCE A C3 de ECOPHON ou équivalent</t>
  </si>
  <si>
    <t>OSSATURES PLAFOND SUSPENDU</t>
  </si>
  <si>
    <t>Locaux Classiques</t>
  </si>
  <si>
    <r>
      <t xml:space="preserve">Ossature métallique porteuse </t>
    </r>
    <r>
      <rPr>
        <b/>
        <u/>
        <sz val="10"/>
        <color theme="1"/>
        <rFont val="Arial"/>
        <family val="2"/>
      </rPr>
      <t>apparente ou cachée</t>
    </r>
    <r>
      <rPr>
        <sz val="10"/>
        <color theme="1"/>
        <rFont val="Arial"/>
        <family val="2"/>
      </rPr>
      <t xml:space="preserve"> stable au feu T24, compris suspentes, profils porteurs laqués blancs, entretoise et cornières de rives.
Pour dimensions </t>
    </r>
    <r>
      <rPr>
        <b/>
        <u/>
        <sz val="10"/>
        <color theme="1"/>
        <rFont val="Arial"/>
        <family val="2"/>
      </rPr>
      <t>600 x 600 ou 600 x 1200</t>
    </r>
  </si>
  <si>
    <t>Locaux de grandes portées</t>
  </si>
  <si>
    <t>pré ossature de longues portées en acier galvanisé</t>
  </si>
  <si>
    <t>Autres</t>
  </si>
  <si>
    <t>Ossature métallique pour plafonds suspendus à lames métalliques avec suspentes tiges filetées.</t>
  </si>
  <si>
    <t>Ossature métallique porteuse T35, 1500 x 1000</t>
  </si>
  <si>
    <t xml:space="preserve">TRAVAUX DIVERS sur plafond : fourniture et pose </t>
  </si>
  <si>
    <t>laine de roche ou de verre sans pare-vapeur déroulée dessus ossature ou en doublement de laine déjà posée, compris l'ensemble des moyens de mise en œuvre - Jusqu'à 200 mm.</t>
  </si>
  <si>
    <t>laine de roche ou de verre sans pare-vapeur déroulée dessus ossature ou en doublement de laine déjà posée, compris l'ensemble des moyens de mise en œuvre - 200 mm et plus</t>
  </si>
  <si>
    <t>Enduit projeté pour plafond type NERGALTO, compris armatures et ossatures, amené/replis matériels et préparation - EI 60 / CF 1h.</t>
  </si>
  <si>
    <t>Enduit projeté pour plafond type NERGALTO, compris armatures et ossatures, amené/replis matériels et préparation - EI 120 / CF 2h.</t>
  </si>
  <si>
    <t>trappe plafond du commerce type TPO50 (NICOLL), compris bois complémentaire, isolation, découpe plafond.</t>
  </si>
  <si>
    <t>Remplacement de dalles en fibres minérales 600*600 mm (en remplacement de dalles endommagée)</t>
  </si>
  <si>
    <t>Remplacement de dalles en fibres minérales 1200*600 mm (en remplacement de dalles endommagées)</t>
  </si>
  <si>
    <t>faux-plafond en lames aluminium prélaqué de largeur 85 mm, compris porteurs, suspentes et visseries adaptés et cornière de rive. Coloris au choix du maitre d'œuvre. Pose conforme à la norme NFP 68203 et DTU 58.1</t>
  </si>
  <si>
    <t>ISOLATIONS type SHEDISOL : fourniture et pose</t>
  </si>
  <si>
    <t xml:space="preserve">isolation sous rampant ou en pose horizontale, composée de panneaux rigides en laine de verre, revêtu d'un pare-vapeur en kraft aluminium de type Shedisol Perle ou équivalent, avec lame d’air ventilée, Réaction au feu : M0, revêtus sur les deux faces de d’un voile de verre, Epaisseur : 80 mm ( R = 2.25 m².K/W minimum). </t>
  </si>
  <si>
    <t>Fourniture e pose d'une ossature secondaire, porteuse, compris suspentes, profils porteurs adaptés, entretoises, clips anti-soulèvement et cavaliers de blocage</t>
  </si>
  <si>
    <t>système SEC 042, de remplissage de la lame d’air avec un feutre bardage W déroulé sous rampe.</t>
  </si>
  <si>
    <r>
      <t xml:space="preserve">Cloisons en carreaux de plâtre 
</t>
    </r>
    <r>
      <rPr>
        <i/>
        <sz val="11"/>
        <rFont val="Arial"/>
        <family val="2"/>
      </rPr>
      <t>Fourniture et mise en place carreaux de plâtre, compris reprise des joints, raccords avec cloisons, murs existants, huisseries et plafonds, toutes coupes, encastrement des gaines, mise en attente par d'autres corps d'état, U PVC ou semelle résiliente et toutes autres sujétions. Pose conforme au NF.DTU 25.31</t>
    </r>
  </si>
  <si>
    <t>Carreaux de plâtre pleins, épaisseur 0.07 m hydrofugés</t>
  </si>
  <si>
    <t>Carreaux de plâtre pleins, épaisseur 0.10 m hydrofugés</t>
  </si>
  <si>
    <t>Carreaux de plâtre, plein, épaisseur 0.07 m</t>
  </si>
  <si>
    <t>Carreaux de plâtre, plein, épaisseur 0.10 m</t>
  </si>
  <si>
    <r>
      <rPr>
        <b/>
        <sz val="12"/>
        <rFont val="Arial"/>
        <family val="2"/>
      </rPr>
      <t>PLATRERIE - CLOISONS:</t>
    </r>
    <r>
      <rPr>
        <sz val="12"/>
        <rFont val="Arial"/>
        <family val="2"/>
      </rPr>
      <t xml:space="preserve">
Elles seront toute conformes au NF.DTU 25.41
pour toute les épaisseurs,les prix suivants comprennent les traitements des joints et des angles rentrants ou sortants avec bande à joints et une finition définitive rendant les supports prêts à recevoir une peinture ou un revêtement mural.</t>
    </r>
  </si>
  <si>
    <r>
      <rPr>
        <b/>
        <sz val="11"/>
        <rFont val="Arial"/>
        <family val="2"/>
      </rPr>
      <t>Cloisons et Contre Cloison à parements simple</t>
    </r>
    <r>
      <rPr>
        <sz val="11"/>
        <rFont val="Arial"/>
        <family val="2"/>
      </rPr>
      <t xml:space="preserve"> (12.5 mm minimum) avec laine minérale jusqu’à 3.00 mètres, i</t>
    </r>
    <r>
      <rPr>
        <i/>
        <sz val="11"/>
        <rFont val="Arial"/>
        <family val="2"/>
      </rPr>
      <t>solant haute performance en laine minérale, revêtue d'une surface kraft d'un côté, en rouleau semi-rigide - ép mini 45 mm (1.20 m²K/W minimum).</t>
    </r>
  </si>
  <si>
    <t>72/48 mm</t>
  </si>
  <si>
    <t>98/70 mm</t>
  </si>
  <si>
    <t xml:space="preserve"> Plus-value trés haute dureté</t>
  </si>
  <si>
    <t xml:space="preserve"> Plus value  hydrofuge</t>
  </si>
  <si>
    <t>Plus value classement R30</t>
  </si>
  <si>
    <t xml:space="preserve">Plus value classement R60 </t>
  </si>
  <si>
    <t>Plus value classement R120</t>
  </si>
  <si>
    <r>
      <rPr>
        <b/>
        <sz val="11"/>
        <rFont val="Arial"/>
        <family val="2"/>
      </rPr>
      <t>Cloisons à parements double avec laine minérale</t>
    </r>
    <r>
      <rPr>
        <sz val="11"/>
        <rFont val="Arial"/>
        <family val="2"/>
      </rPr>
      <t xml:space="preserve"> jusqu’à 3.00 mètres</t>
    </r>
    <r>
      <rPr>
        <i/>
        <sz val="11"/>
        <rFont val="Arial"/>
        <family val="2"/>
      </rPr>
      <t>, isolant haute performance en laine minérale, revêtue d'une surface kraft d'un côté, en rouleau semi-rigide - ép mini 45 mm (1.20 m²K/W minimum).</t>
    </r>
  </si>
  <si>
    <t>98/48 mm</t>
  </si>
  <si>
    <t>Plus-value très haute dureté</t>
  </si>
  <si>
    <t>Plus value pour cloisons et contre-cloisons grande hauteur</t>
  </si>
  <si>
    <t>&gt; 3.00 m</t>
  </si>
  <si>
    <t>&gt; 6.00 m</t>
  </si>
  <si>
    <t>&gt; 9.00 m</t>
  </si>
  <si>
    <t>Cloisons ou contre-cloison type BA18S de Placoplatre compris oassture et visserie adaptée</t>
  </si>
  <si>
    <t>72/36</t>
  </si>
  <si>
    <t>84/48</t>
  </si>
  <si>
    <t>98/62</t>
  </si>
  <si>
    <t>PLÂTRERIE - ENDUITS</t>
  </si>
  <si>
    <t>ENDUIT AU PLATRE LISSE</t>
  </si>
  <si>
    <t>jusqu'à 20 mm d'épaisseur</t>
  </si>
  <si>
    <t>par tranche de 5 mm d'épaisseur supplémentaire</t>
  </si>
  <si>
    <t>Enduit au plâtre lissé THD</t>
  </si>
  <si>
    <t>Façons diverses sur enduit plâtre</t>
  </si>
  <si>
    <t>gorge (compris renformis), moulure ou corniche au calibre (compris renformis)</t>
  </si>
  <si>
    <t>jusqu'à 0,10</t>
  </si>
  <si>
    <t>par cm supplémentaire</t>
  </si>
  <si>
    <r>
      <t>Bandeau en plâtre</t>
    </r>
    <r>
      <rPr>
        <b/>
        <sz val="11"/>
        <color theme="1"/>
        <rFont val="Arial"/>
        <family val="2"/>
      </rPr>
      <t xml:space="preserve"> (compris toute sujétion de mise en oeuvre ainsi que les arêtes et cueillies).</t>
    </r>
  </si>
  <si>
    <t>jusqu'à 1 cm de saillie</t>
  </si>
  <si>
    <t>par cm supplémentaire de saillie</t>
  </si>
  <si>
    <t>Enduit plâtre sous face escalier droite</t>
  </si>
  <si>
    <t>Enduit plâtre sous face escalier courbe</t>
  </si>
  <si>
    <t>PLAFOND METALLIQUE</t>
  </si>
  <si>
    <t>Dalles métalliques avec ou sans perforation :</t>
  </si>
  <si>
    <t>600x600 ou 600x1200</t>
  </si>
  <si>
    <t xml:space="preserve">Panneaux minéraux autoportants, 300x1200 </t>
  </si>
  <si>
    <t>300x1200 ou 300x1500 ou 600x1500</t>
  </si>
  <si>
    <t>600x1800 ou 600x2100</t>
  </si>
  <si>
    <t>1500 x 1000 (panneau rigide minéral isolant borde 2 faces)</t>
  </si>
  <si>
    <t>Panneaux métalliques autoportants avec ou sans perforation :</t>
  </si>
  <si>
    <t>300x1200 ou 300x1500 ou 600x1500 ou 600x1800 ou 600x2100</t>
  </si>
  <si>
    <t>Lames métalliques alu laqué de 86, espaces de 14</t>
  </si>
  <si>
    <t>majoration pour obturateur alu laqué dans plafond ci-dessus</t>
  </si>
  <si>
    <t>Lames métalliques alu type V100 ou similaire</t>
  </si>
  <si>
    <t>RETOMBE EN ALUMINIUM 15/10 EN FAUX PLAFOND</t>
  </si>
  <si>
    <t>DESENFUMAGE</t>
  </si>
  <si>
    <t>GAINES DE DESENFUMAGE / VENTILATION</t>
  </si>
  <si>
    <t>promatect L500 EI30 mm en vertical</t>
  </si>
  <si>
    <t>promatect L500 EI120 mm en vertical</t>
  </si>
  <si>
    <t>PLAFONDS ET ECRAN HORIZONTAUX, protection paroie</t>
  </si>
  <si>
    <t>Promatect L500</t>
  </si>
  <si>
    <r>
      <t xml:space="preserve">Epoussetage tous types de surfaces </t>
    </r>
    <r>
      <rPr>
        <i/>
        <sz val="11"/>
        <color indexed="8"/>
        <rFont val="Arial"/>
        <family val="2"/>
      </rPr>
      <t xml:space="preserve"> </t>
    </r>
  </si>
  <si>
    <t>Brossage de boiseries</t>
  </si>
  <si>
    <t xml:space="preserve">Brossage de parties metalliques </t>
  </si>
  <si>
    <t xml:space="preserve">Brossage à sec sur tous subjectiles et tous types de surfaces par tous moyens appropriés </t>
  </si>
  <si>
    <t>Lessivage</t>
  </si>
  <si>
    <t>Lessivage d'ancienne peinture sur tous subjectiles et tous types de surface</t>
  </si>
  <si>
    <t xml:space="preserve">Lessivage de peinture courante en conservation sur tous subjectiles et tous types de surfaces </t>
  </si>
  <si>
    <t xml:space="preserve">Lessivage et dégraissage de sols pour mise en peinture </t>
  </si>
  <si>
    <t>Egrenage</t>
  </si>
  <si>
    <t xml:space="preserve">Egrenage courant sur plâtre neuf </t>
  </si>
  <si>
    <t xml:space="preserve">Egrenage pour enlèvement de plâtre ou de ciment </t>
  </si>
  <si>
    <t xml:space="preserve">Egrenage d'anciens fonds écaillés sur tous subjectiles et tous types de surfaces </t>
  </si>
  <si>
    <t>Ponçage</t>
  </si>
  <si>
    <t xml:space="preserve">Ponçage au papier de verre sur tous subjectiles et tous types de surfaces </t>
  </si>
  <si>
    <t xml:space="preserve">Ponçage à l'abrasif sur tous subjectiles et tous types de surfaces </t>
  </si>
  <si>
    <t>Ponçage à la machine pour suppression de gouttelettes sur tous subjectiles et tous types de surfaces</t>
  </si>
  <si>
    <t xml:space="preserve">Grattage </t>
  </si>
  <si>
    <t xml:space="preserve">Grattage de peinture écaillée, cloquée et salpêtrée sur tous subjectiles et tous types de surfaces </t>
  </si>
  <si>
    <t xml:space="preserve">Grattage d'ancienne peinture laquée sur tous subjectiles et tous types de surfaces </t>
  </si>
  <si>
    <t>Grattage et enlèvement de papier peint</t>
  </si>
  <si>
    <t>Grattage de revètement muraux</t>
  </si>
  <si>
    <t>Décapage / Arrachage</t>
  </si>
  <si>
    <t xml:space="preserve">Décapage à sec de rouille y compris brossage </t>
  </si>
  <si>
    <t>Dérochage de métal galvanisé au produit spécial appliqué à la brosse compris rinçage à l'eau</t>
  </si>
  <si>
    <t xml:space="preserve">Décapage à fond de vieilles peintures ou vernis y compris lavage </t>
  </si>
  <si>
    <t xml:space="preserve">Décapage d'ancien revêtement d'imperméabilisation entoilé ou non y compris évacuation </t>
  </si>
  <si>
    <t>Arrachage ancien revêtement papier peint</t>
  </si>
  <si>
    <t>Arrachage ancien revêtement toile de verre</t>
  </si>
  <si>
    <t>Arrachage ancien revêtement moquette murale</t>
  </si>
  <si>
    <t xml:space="preserve">Brûlage </t>
  </si>
  <si>
    <t xml:space="preserve">Brûlage de peinture ordinaire sur tous subjectiles et tous types de surfaces </t>
  </si>
  <si>
    <t xml:space="preserve">Brûlage de peinture huile au chalumeau sur tous subjectiles et tous types de surfaces </t>
  </si>
  <si>
    <t>Brûlage de peinture laquée ou vernis sur tous subjectiles et tous types de surfaces</t>
  </si>
  <si>
    <t xml:space="preserve">Démastiquage et Remasticage </t>
  </si>
  <si>
    <t xml:space="preserve">Démasticage y compris nettoyage de feuillures sur bois ou metal quelle que soit l'épaisseur </t>
  </si>
  <si>
    <t xml:space="preserve">Démasticage y compris nettoyage de solins </t>
  </si>
  <si>
    <t xml:space="preserve">Remasticage sur feuillures bois quelle que soit l'épaisseur </t>
  </si>
  <si>
    <t xml:space="preserve">Remasticage sur feuillures métal quelle que soit l'épaisseur </t>
  </si>
  <si>
    <t xml:space="preserve">Remasticage de solins </t>
  </si>
  <si>
    <r>
      <t>Sablage</t>
    </r>
    <r>
      <rPr>
        <sz val="11"/>
        <rFont val="Arial"/>
        <family val="2"/>
      </rPr>
      <t>, compris les protections dédiées</t>
    </r>
  </si>
  <si>
    <r>
      <t>Sablage de charpente métallique (</t>
    </r>
    <r>
      <rPr>
        <i/>
        <sz val="11"/>
        <color indexed="8"/>
        <rFont val="Arial"/>
        <family val="2"/>
      </rPr>
      <t>hors échafaudage et protections)</t>
    </r>
  </si>
  <si>
    <r>
      <t xml:space="preserve">Sablage de tous types de matériaux autres que charpente metallique </t>
    </r>
    <r>
      <rPr>
        <i/>
        <sz val="11"/>
        <color indexed="8"/>
        <rFont val="Arial"/>
        <family val="2"/>
      </rPr>
      <t>(hors échafaudage et protections)</t>
    </r>
  </si>
  <si>
    <t xml:space="preserve">Nettoyage de murs ou façades </t>
  </si>
  <si>
    <t xml:space="preserve">Nettoyage haute pression y compris protection des baies et ouvertures </t>
  </si>
  <si>
    <t>Rebouchages et enduits sur tout support</t>
  </si>
  <si>
    <t>Rebouchage de fissures sur mur ou plafond après traitement y compris ponçage et lissage</t>
  </si>
  <si>
    <t xml:space="preserve">Rebouchage de trous ou saignées au mortier ou au plâtre </t>
  </si>
  <si>
    <t xml:space="preserve">Rebouchage de trous ou saignées sur mur ou plafond à l'enduit à l'eau repassé ou non </t>
  </si>
  <si>
    <t>Rebouchage de trous ou saignées sur mur et plafond à l'enduit glycéro repassé ou non</t>
  </si>
  <si>
    <t>Rebouchage sur boiseries à l'enduit glycéro ou au mastic teinté</t>
  </si>
  <si>
    <t xml:space="preserve">Enduit à l'eau sur mur et plafond repassé ou non y compris ponçage </t>
  </si>
  <si>
    <t xml:space="preserve">Enduit glycéro sur mur et plafond repassé ou non y compris ponçage </t>
  </si>
  <si>
    <t xml:space="preserve">Enduit glycéro sur menuiseries repassé ou non y compris ponçage </t>
  </si>
  <si>
    <t>Enduit pour débullage sur béton</t>
  </si>
  <si>
    <t>TRAVAUX DE PEINTURE</t>
  </si>
  <si>
    <t xml:space="preserve">Couche d'impréssion - Primaire </t>
  </si>
  <si>
    <t xml:space="preserve">Couche d'impression acrylique en phase aqueuse </t>
  </si>
  <si>
    <t xml:space="preserve">Couche d'impression acrylique en phase solvant pour surfaces béton </t>
  </si>
  <si>
    <t xml:space="preserve">Couche d'impression alkyde en solution </t>
  </si>
  <si>
    <t>Couche primaire fixatrice en phase solvant sur murs</t>
  </si>
  <si>
    <t>Couche primaire microporeuse satinée ou non sur menuiseries</t>
  </si>
  <si>
    <t>Couche d'impression vernis glycéro ou polyuréthanne incolore ou teintée sur menuiseries</t>
  </si>
  <si>
    <t xml:space="preserve">Couche d'impression lasure d'imprégnation incolore ou teintée menuiseries </t>
  </si>
  <si>
    <t xml:space="preserve">Lasure d'imprégnation incolore phase solvant pour traitement préventif sur menuiseries </t>
  </si>
  <si>
    <t xml:space="preserve">Couche primaire antirouille alkyde au minium sur métaux ferreux </t>
  </si>
  <si>
    <t>Couche primaire antirouille glycéro au minium de plomb sur métaux ferreux</t>
  </si>
  <si>
    <t>Couche primaire sur radiateurs ou canalisations (haute température)</t>
  </si>
  <si>
    <t>Couche primaire alkyde au chromate de zinc pour métaux non ferreux</t>
  </si>
  <si>
    <t>Couche primaire primaire sur tous métaux non ferreux</t>
  </si>
  <si>
    <t>Peinture sur murs intérieur, extérieur ou plafonds (la couche)</t>
  </si>
  <si>
    <t xml:space="preserve">Peinture acrylique en dispersion acqueuse mate </t>
  </si>
  <si>
    <t xml:space="preserve">Peinture acrylique en dispersion acqueuse satinée </t>
  </si>
  <si>
    <t>Peinture acrylique en dispersion acqueuse brillante</t>
  </si>
  <si>
    <t>Peinture alkyde mate</t>
  </si>
  <si>
    <t xml:space="preserve">Peinture alkyde satinée </t>
  </si>
  <si>
    <t xml:space="preserve">Peinture alkyde brillante </t>
  </si>
  <si>
    <t>Peinture acrylique mate à la pliolite phase solvant sur murs</t>
  </si>
  <si>
    <t xml:space="preserve">Peinture acrylique en phase aqueuse aspect velouté sur murs </t>
  </si>
  <si>
    <t xml:space="preserve">Peintures sur bois (la couche) </t>
  </si>
  <si>
    <t xml:space="preserve">Peinture alkyde mate, satinée ou brillante </t>
  </si>
  <si>
    <t xml:space="preserve">Peinture alkyde microporeuse mate, satinée ou brillante </t>
  </si>
  <si>
    <t>Peinture laque alkyde mate, satinée ou brillante</t>
  </si>
  <si>
    <t>Peinture microporeuse mate, satinée ou brillante</t>
  </si>
  <si>
    <t xml:space="preserve">Peinture oléoglycérophtalique satinée ou brillante </t>
  </si>
  <si>
    <t>Vernis glycéro mat, satiné ou brillant</t>
  </si>
  <si>
    <t xml:space="preserve">Vernis polyuréthane mat, satiné ou brillant </t>
  </si>
  <si>
    <t>Lasure d'imprégnation teintée phase solvant sur menuiseries</t>
  </si>
  <si>
    <t xml:space="preserve">Lasure teintée phase solvant satinée ou non sur boiseries </t>
  </si>
  <si>
    <t>Peinture de plinthes bois y compris travaux préparatoires jusqu'à 10 cm de largeur</t>
  </si>
  <si>
    <t>Peinture sur métaux (la couche)</t>
  </si>
  <si>
    <t xml:space="preserve">Peinture antirouille quelle que soit la couleur </t>
  </si>
  <si>
    <t>Peinture alkyde mate, satinée ou brillante</t>
  </si>
  <si>
    <t>Peinture de radiateurs ou canalisations (haute température)</t>
  </si>
  <si>
    <t>Peinture intumescente</t>
  </si>
  <si>
    <t>Peinture intrumescente pour stabilité au feu de structures métalliques - jusqu'à EI 120</t>
  </si>
  <si>
    <t>Peinture intrumescente pour stabilité au feu de structures métalliques - EI 180</t>
  </si>
  <si>
    <t>Enduit pour support béton  - jusqu'à EI 120</t>
  </si>
  <si>
    <t>Enduit pour support béton  - jusqu'à EI 180</t>
  </si>
  <si>
    <t>Peinture de sols EXTERIEUR (la couche) compris sous-couche d'accrochage</t>
  </si>
  <si>
    <t xml:space="preserve">Bande de délimitation sur sol ou mur en peinture spéciale en création y compris tracé </t>
  </si>
  <si>
    <t xml:space="preserve">Réfection de bande de délimitation sur sol ou mur en peinture spéciale </t>
  </si>
  <si>
    <t xml:space="preserve">Flèches et lignes de roulement au sol en peinture spéciale, en création y compris tracé </t>
  </si>
  <si>
    <t>Marquage au pochoir en peinture spéciale, teinte au choix du maitre d'œuvre, en création, par chiffre, lettre ou thème particulier</t>
  </si>
  <si>
    <t xml:space="preserve">Peinture de sols INTERIEUR  (la couche) </t>
  </si>
  <si>
    <t>Dégraissage sol béton neuf, élimination laitance rinçage abondant</t>
  </si>
  <si>
    <t>Primaire époxy en phase aqueuse pour imprégnation sol béton, 1 couche</t>
  </si>
  <si>
    <t>Peinture sol béton, alkyde monocomposant, 1 couche</t>
  </si>
  <si>
    <t>Peinture sol béton, phase aqueuse  monocomposant, 1 couche</t>
  </si>
  <si>
    <t>SYSTEMES COMPLETS DE PEINTURE</t>
  </si>
  <si>
    <t>Locaux humides</t>
  </si>
  <si>
    <t xml:space="preserve">Peinture satinée ou brillante lisse sur béton parement soigné y compris travaux préparatoires (égrenage-brossage),  travaux d'apprêts (enduit non repassé-ponçage)- couche intermédiaire peinture acrylique en dispersion  résistant à la saponification et couche de finition      </t>
  </si>
  <si>
    <t xml:space="preserve">Peinture satinée ou brillante lisse sur ancien revêtement peinture sur base liant hydraulique ou plâtre y compris travaux préparatoires (lessivage-égrenage-ponçage),  travaux d'apprêts (enduit repassé-ponçage-époussetage) couche intermédiaire peinture acrylique et couche de finition              </t>
  </si>
  <si>
    <t xml:space="preserve">Peinture satinée ou brillante lisse sur enduit liant hydraulique taloché y compris travaux préparatoires (égrenage-brossage), travaux d'apprêts (enduit repassé-ponçage-époussetage)-couche intermédiaire peinture acrylique en dispersion  résistant à la saponification et couche de finition </t>
  </si>
  <si>
    <t xml:space="preserve">Peinture satinée ou brillante lisse sur enduit plâtre ou carreaux de plâtre lisse y compris les travaux préparatoires (égrenage-époussetage), les travaux d'apprêts (couche d'impression alkyde en solution () enduisage non repassé-ponçage-époussetage) et couche de finition                      /              </t>
  </si>
  <si>
    <t>Locaux secs</t>
  </si>
  <si>
    <t>Peinture satinée ou mate poché fin sur béton de parement soigné y compris travaux préparatoires (égrenage-brossage), les travaux d'apprêts (dégrossissage-enduisage non repassé-ponçage-époussetage)-2 couches peinture à base de copolymères en dispersion  et couche de finition</t>
  </si>
  <si>
    <t xml:space="preserve">Peinture satinée ou mate poché fin sur ancien revêtement peinture sur base liant hydraulique ou plâtre y compris travaux préparatoires (lessivage-égrenage-grattage-ponçage), travaux d'apprêts (enduisage non repassé-ponçage-époussetage)-2 couches peinture oléoglycérophtalique </t>
  </si>
  <si>
    <t xml:space="preserve">Peinture satiné mat poché fin sur enduit de liant hydraulique taloché y compris travaux préparatoires(égrenage-brossage), travaux d'apprêts (enduisage-repassé -ponçage-époussetage)-2 couches peinture à base de copolymères en dispersion  et couche de finition   </t>
  </si>
  <si>
    <t>Peinture satinée ou mate poché fin sur enduit plâtre ou carreaux de plâtre lisse y compris travaux préparatoires(égrenage-époussetage), travaux d'apprêts (couche d'impression alkyde en solution  enduisage non repassé-ponçage-époussetage)- couche intermédiaire et couche de finition</t>
  </si>
  <si>
    <t xml:space="preserve">Peinture satinée ou mate poché fin sur plaque plâtre à épiderme cartonné y compris travaux préparatoires (époussetage), travaux d'apprêts (couche impression alkyde en solution  rebouchage-révision de joints-enduisage non repassé-ponçage-époussetage)couche intermédiaire et couche de finition  </t>
  </si>
  <si>
    <t>Peintures décoratives (système complet tout support)</t>
  </si>
  <si>
    <t>Système paillettes polychrome</t>
  </si>
  <si>
    <t>Système flocons multicolores</t>
  </si>
  <si>
    <t>Système anti graffiti</t>
  </si>
  <si>
    <t xml:space="preserve">Peinture et traitement de bois - (prestations complètes) </t>
  </si>
  <si>
    <t xml:space="preserve">Peinture bois , finition soignée y compris travaux d'apprêts et 2 couches de peinture alkyde microporeuse en solution </t>
  </si>
  <si>
    <t>Peinture bois sur ancienne peinture, finition soignée y compris travaux d'apprêts et 2 couches de peinture alkyde microporeuse en solution</t>
  </si>
  <si>
    <t>Lasurage de bois brut, aspect mat, satiné ou brillant, finition soignée y compris travaux d'apprêts, 1 couche d'imprégnation et 1 couche de finition</t>
  </si>
  <si>
    <t>Remise en lasure de bois déjà traité, aspect mat,satiné ou brillant, finition soignée y compris travaux d'apprêts  et 2 couches de lasure</t>
  </si>
  <si>
    <t>Peinture et traitement de métaux - (prestations complètes)</t>
  </si>
  <si>
    <t>Peinture mate, satinée ou brillante, qualité soignée sur métaux ferrifères pré-peints ou non y compris travaux d'apprêt (décapage par tous moyens-brossage-lessivage), plus 1 couche primaire alkyde au minium de plomb et 2 couches de peinture alkyde</t>
  </si>
  <si>
    <t xml:space="preserve">Peinture mate, satinée ou brillante, qualité soignée sur métaux recouverts d'ancienne peinture y compris travaux préparatoires (décapage par tous moyens-brossage-lessivage), plus 1 couche primaire alkyde au minium de plomb et 2 couches de peinture alkyde  </t>
  </si>
  <si>
    <t>Peinture mate, satinée ou brillante qualité soignée, sur métaux non ferrifères, alliage léger et acier galva y compris travaux préparatoires (nettoyage-dépoussièrage-dégraissage-décrochage et rinçage par solution à base d'acides et solvants) plus 1 couche primaire réactive alkyde au chromate de zinc</t>
  </si>
  <si>
    <r>
      <t xml:space="preserve">Toile </t>
    </r>
    <r>
      <rPr>
        <sz val="10"/>
        <rFont val="Calibri"/>
        <family val="2"/>
      </rPr>
      <t>≤</t>
    </r>
    <r>
      <rPr>
        <sz val="10"/>
        <rFont val="Arial"/>
        <family val="2"/>
      </rPr>
      <t xml:space="preserve"> 200 g/m²</t>
    </r>
  </si>
  <si>
    <t>Toile &gt; 200 g/m²</t>
  </si>
  <si>
    <t xml:space="preserve">Peinture satinée, mate ou brillante sur toile neuve, 2 couches de peinture acryliques en dispersion </t>
  </si>
  <si>
    <t>Peinture satinée, mate ou brillante sur ancienne toile avec travaux préparatoires (lessivage-reprise ponctuelle de toile de verre), 2 couches de peinture acrylique  en dispersion</t>
  </si>
  <si>
    <t>Peinture pour matière plastique y compris travaux préparatoires (dégraissage  trichlorétylène-brossage-époussetage), 1 couche acrylique en phase solvant  et 1 couche de peinture acrylique en dispersion acqueuse</t>
  </si>
  <si>
    <r>
      <t xml:space="preserve">Papier peint
</t>
    </r>
    <r>
      <rPr>
        <sz val="11"/>
        <color indexed="8"/>
        <rFont val="Arial"/>
        <family val="2"/>
      </rPr>
      <t>Compris fourniture, pose, découpes et toute sujétions comprises</t>
    </r>
  </si>
  <si>
    <t>Papier peint minimum 200 gr</t>
  </si>
  <si>
    <t>RAVALEMENT DE FACADE (y compris reprises des fissures)</t>
  </si>
  <si>
    <t>IMPERMEABILITE</t>
  </si>
  <si>
    <r>
      <t xml:space="preserve">Traitement de type I1 
</t>
    </r>
    <r>
      <rPr>
        <sz val="11"/>
        <rFont val="Arial"/>
        <family val="2"/>
      </rPr>
      <t xml:space="preserve">Comprenant impression fixatrice et revêtement acrylique réticulable en dispersion aqueuse à une couche </t>
    </r>
  </si>
  <si>
    <t>Finition lisse 1 couche à 400 g/m2</t>
  </si>
  <si>
    <t>Finition granitée 1 couche à 600 g/m2</t>
  </si>
  <si>
    <t xml:space="preserve">Enduit taloché 1,500 kg/m2 </t>
  </si>
  <si>
    <r>
      <t xml:space="preserve">Traitement de type I2
</t>
    </r>
    <r>
      <rPr>
        <sz val="11"/>
        <rFont val="Arial"/>
        <family val="2"/>
      </rPr>
      <t xml:space="preserve">Comprenant impression fixatrice et revêtement acrylique réticulable en dispersion aqueuse à deux couches </t>
    </r>
  </si>
  <si>
    <t xml:space="preserve">Finition lisse, 2 couches de 250 g/m2 </t>
  </si>
  <si>
    <t>Finition granitée, 1 couche lisse à 400 g/m2, 1 couche à 600 g/m2</t>
  </si>
  <si>
    <t>Finition talochée, 1 couche lisse à 400 g/m2, 1 couche à 1,500 kg/m2</t>
  </si>
  <si>
    <r>
      <t xml:space="preserve">Traitement de type I3
</t>
    </r>
    <r>
      <rPr>
        <sz val="11"/>
        <rFont val="Arial"/>
        <family val="2"/>
      </rPr>
      <t xml:space="preserve">Comprenant impression fixatrice et revêtement fibré, une couche 500 g/m2, revêtement acrylique réticulable en dispersion aqueuse </t>
    </r>
  </si>
  <si>
    <t xml:space="preserve">Finition lisse à 500 g/m2 </t>
  </si>
  <si>
    <t xml:space="preserve">Finition granitée à 600 g/m2 </t>
  </si>
  <si>
    <t xml:space="preserve">Revêtement taloché à 1,500 kg/m2 </t>
  </si>
  <si>
    <r>
      <t xml:space="preserve">Traitement de type I4 
</t>
    </r>
    <r>
      <rPr>
        <sz val="11"/>
        <rFont val="Arial"/>
        <family val="2"/>
      </rPr>
      <t>Comprenant impression fixatrice marouflage de tissus polyester non tissé dans deux couches de revêtement d'encollage (900 g/m2), revêtement acrylique réticulable en dispersion aqueuse.</t>
    </r>
  </si>
  <si>
    <t>Finition lisse à 400 g/m2</t>
  </si>
  <si>
    <t>Finition granitée à 600 g/m2</t>
  </si>
  <si>
    <t>Revêtement taloché à 1,500 kg/m2</t>
  </si>
  <si>
    <t>Système ITE, DTU, respect de l'IT 249</t>
  </si>
  <si>
    <t>Système sous ATE (Agrément Technique Européen) et DTA (Document Technique d'Application)
finition enduit minéral ou organique, respect du Cahier des Prescription Techniques 3035 v3, compris retour isolation en tableaux et linteaux et profils de finition, renforcement en parties basses.</t>
  </si>
  <si>
    <r>
      <t xml:space="preserve">isolant PSE graphite, R </t>
    </r>
    <r>
      <rPr>
        <sz val="10"/>
        <rFont val="Calibri"/>
        <family val="2"/>
      </rPr>
      <t>≤</t>
    </r>
    <r>
      <rPr>
        <sz val="10"/>
        <rFont val="Arial"/>
        <family val="2"/>
      </rPr>
      <t xml:space="preserve"> 4 m².K/W</t>
    </r>
  </si>
  <si>
    <r>
      <t xml:space="preserve">isolant PSE graphite, 4 &lt; R </t>
    </r>
    <r>
      <rPr>
        <sz val="10"/>
        <rFont val="Calibri"/>
        <family val="2"/>
      </rPr>
      <t>≤</t>
    </r>
    <r>
      <rPr>
        <sz val="10"/>
        <rFont val="Arial"/>
        <family val="2"/>
      </rPr>
      <t xml:space="preserve"> 5,5 m².K/W</t>
    </r>
  </si>
  <si>
    <r>
      <t xml:space="preserve">isolant PSE graphite, 5,5 &lt; R </t>
    </r>
    <r>
      <rPr>
        <sz val="10"/>
        <rFont val="Calibri"/>
        <family val="2"/>
      </rPr>
      <t>≤</t>
    </r>
    <r>
      <rPr>
        <sz val="10"/>
        <rFont val="Arial"/>
        <family val="2"/>
      </rPr>
      <t xml:space="preserve"> 7 m².K/W</t>
    </r>
  </si>
  <si>
    <t>isolant PSE graphite, R &gt; 7 m².K/W</t>
  </si>
  <si>
    <t>isolant laine de roche, R ≤ 4 m².K/W</t>
  </si>
  <si>
    <t>isolant laine de roche, 4 &lt; R ≤ 5,5 m².K/W</t>
  </si>
  <si>
    <t>isolant laine de roche,  5,5 &lt; R ≤ 7 m².K/W</t>
  </si>
  <si>
    <t>isolant laine de roche, R &gt; 7 m².K/W</t>
  </si>
  <si>
    <t>isolant Foamglas, R ≤ 4 m².K/W</t>
  </si>
  <si>
    <t>isolant Foamglas, 4 &lt; R ≤ 5,5 m².K/W</t>
  </si>
  <si>
    <t>isolant Foamglas,  5,5 &lt; R ≤ 7 m².K/W</t>
  </si>
  <si>
    <t>isolant Foamglas, R &gt; 7 m².K/W</t>
  </si>
  <si>
    <t>Façade ventillée, respect des CPT 3194 ou CPT 3316 (+modif 3422 + 3585), du DTU 41.2, DTU 55.2 ou DTU 33.1.
ossature selon NF P37-417, compris retour isolation en tableaux et linteaux et profils de finition, renforcement en parties basses.</t>
  </si>
  <si>
    <t>Isolant laine de roche, bardage composite, R ≤ 4 m².K/W</t>
  </si>
  <si>
    <t>Isolant laine de roche, bardage composite, 4 &lt; R ≤ 5,5 m².K/W</t>
  </si>
  <si>
    <t>Isolant laine de roche, bardage composite, 5,5 &lt; R ≤ 7 m².K/W</t>
  </si>
  <si>
    <t>Isolant laine de roche, bardage composite, R &gt; 7 m².K/W</t>
  </si>
  <si>
    <t>Isolant laine de roche, parement minéral, R ≤ 4 m².K/W</t>
  </si>
  <si>
    <t>Isolant laine de roche, parement minéral, 4 &lt; R ≤ 5,5 m².K/W</t>
  </si>
  <si>
    <t>Isolant laine de roche, parement minéral, 5,5 &lt; R ≤ 7 m².K/W</t>
  </si>
  <si>
    <t>Isolant laine de roche, parement minéral, R &gt; 7 m².K/W</t>
  </si>
  <si>
    <t>Isolant laine de roche, bardage métallique, R ≤ 4 m².K/W</t>
  </si>
  <si>
    <t>Isolant laine de roche, bardage métallique, 4 &lt; R ≤ 5,5 m².K/W</t>
  </si>
  <si>
    <t>Isolant laine de roche, bardage métallique, 5,5 &lt; R ≤ 7 m².K/W</t>
  </si>
  <si>
    <t>Isolant laine de roche, bardage métallique, R &gt; 7 m².K/W</t>
  </si>
  <si>
    <t>Système de Bardage Sans Ossature / Vêture sous Avis Technique</t>
  </si>
  <si>
    <t>système avec parement minéral, R ≤ 4 m².K/W</t>
  </si>
  <si>
    <t>système avec parement minéral, 4 &lt; R ≤ 5,5 m².K/W</t>
  </si>
  <si>
    <t>système avec parement minéral, 5,5 &lt; R ≤ 7 m².K/W</t>
  </si>
  <si>
    <t>système avec parement minéral, R &gt; 7 m².K/W</t>
  </si>
  <si>
    <t>Arrachage ancien sol, compris enlèvement résidus colle et nettoyage</t>
  </si>
  <si>
    <t>Chape Parfaitement dressée de 40 mm d'épaisseur (de moyenne)</t>
  </si>
  <si>
    <t>Chape allégée à l'argile expansée</t>
  </si>
  <si>
    <t>Plus value aux chapes ci-dessus par centimètre d'épaisseur en plus</t>
  </si>
  <si>
    <t>Sol PVC compact imprimé haute précision, couche d'usure &gt; 0.03mm, classement U3P3E3C2</t>
  </si>
  <si>
    <t>Sol PVC compact imprimé haute précision, couche d'usure &gt; 0.03mm, classement U4P3E3C2</t>
  </si>
  <si>
    <t>Plinthes semi-flexibles PVC lisse à coller HT : 60, 70 ou 80 mm</t>
  </si>
  <si>
    <t>dalles PVC de grandes dimensions, pour traffic intense, à usage industriel, collage par colle bi-composants ou adhésif double face type GTI MAX de GERFLOR, coloris au choix du SID</t>
  </si>
  <si>
    <t xml:space="preserve">Trait de coupe dalles PVC pour raccord </t>
  </si>
  <si>
    <t>Sol PVC - Remontée en plinthe (compris forme de pente et baguette d’arrêt) – Hauteur : 10 cm</t>
  </si>
  <si>
    <t>Sol PVC – Angle rentrant / sortant  pour remontée en plinthe</t>
  </si>
  <si>
    <t>Sol PVC en lames (compris colle le cas échéant) gamme GERFLOR gamme création 55 ou équivalent</t>
  </si>
  <si>
    <t>Sol PVC en lames (compris colle le cas échéant) gamme GERFLOR gamme création 70 ou équivalent</t>
  </si>
  <si>
    <t>Tapiflex Excellence 4 en lés de 2 m U4P3 Acoustique hétérogège compris cordon de soudure</t>
  </si>
  <si>
    <t>Sol PVC pour gymnase</t>
  </si>
  <si>
    <t>Sous-couche pour sol PVC</t>
  </si>
  <si>
    <r>
      <t xml:space="preserve">Revêtements de sol PVC ESD : </t>
    </r>
    <r>
      <rPr>
        <sz val="11"/>
        <color theme="1"/>
        <rFont val="Arial"/>
        <family val="2"/>
      </rPr>
      <t>fourniture et pose</t>
    </r>
  </si>
  <si>
    <t>feuillard cuivre pour sol ESD</t>
  </si>
  <si>
    <t>dalles GTI EL5 CONNECT  635x635mm</t>
  </si>
  <si>
    <t>Découpe dalle GTI ou équivalent</t>
  </si>
  <si>
    <t>dalles GTI EL5 ACCES 635x635mm</t>
  </si>
  <si>
    <t>Calfeutrement au mastic polymère entre sol ESD et mur</t>
  </si>
  <si>
    <r>
      <t>Nez de marche :</t>
    </r>
    <r>
      <rPr>
        <sz val="11"/>
        <color theme="1"/>
        <rFont val="Arial"/>
        <family val="2"/>
      </rPr>
      <t xml:space="preserve"> fourniture et pose</t>
    </r>
  </si>
  <si>
    <t>nez de marche PVC anti-dérapant à rainure de 29 mm de large</t>
  </si>
  <si>
    <t>nez de marche PVC anti-dérapant à rainure de 43 mm de large</t>
  </si>
  <si>
    <t xml:space="preserve">nez de marche caoutchouc simple anti-dérapant </t>
  </si>
  <si>
    <t xml:space="preserve">nez de marche caoutchouc structuré anti-dérapant </t>
  </si>
  <si>
    <t>nez de marche caoutchouc structuré anti-dérapant  avec contre marche lisse</t>
  </si>
  <si>
    <t>Nez de marche Alu 55x32mm</t>
  </si>
  <si>
    <t>Nez de marche Alu 75x32mm</t>
  </si>
  <si>
    <t>REVETEMENTS DE SOL Divers</t>
  </si>
  <si>
    <t>Moquette</t>
  </si>
  <si>
    <t>Moquette aiguilletée, plat, à velours 100% polyamide, envers textile, en lés, simple encollage, U3P3</t>
  </si>
  <si>
    <t>Moquette touffetée unie, à velours coupé uniforme, 80% arylique, 20% polyamide, dossier non tissé en plypropylène, envers en mousse de latex, en lés, simple encollage</t>
  </si>
  <si>
    <t>Moquette touffetée unie, à velours coupé uniforme, 80% arylique, 20% polyamide, dossier non tissé en plypropylène, envers en mousse de latex, en dalles, simple encollage</t>
  </si>
  <si>
    <t>Moquette tissée, à velours coupé uni en pure laine vierge, dossier apprêté, épaisseur velours 6,4 mm, épaisseur totale 8 mm, en lés, simple encollage</t>
  </si>
  <si>
    <t>Moquette tissée, à velours coupé uni en pure laine vierge, dossier apprêté, épaisseur velours 6,4 mm, épaisseur totale 8 mm, en dalles, simple encollage</t>
  </si>
  <si>
    <t>Parquet</t>
  </si>
  <si>
    <r>
      <rPr>
        <sz val="10"/>
        <rFont val="Arial"/>
        <family val="2"/>
      </rPr>
      <t>Parquet statifié</t>
    </r>
    <r>
      <rPr>
        <i/>
        <sz val="10"/>
        <rFont val="Arial"/>
        <family val="2"/>
      </rPr>
      <t xml:space="preserve">
suivant NF DTU 51.11, compris sous couche isolante et acoustique.
U3P3, dimenssions des lames, aspect et coloris au choix du SID</t>
    </r>
  </si>
  <si>
    <r>
      <t xml:space="preserve">Parquet contrecollé
</t>
    </r>
    <r>
      <rPr>
        <i/>
        <sz val="10"/>
        <rFont val="Arial"/>
        <family val="2"/>
      </rPr>
      <t>suivant NF DTU 51.2, pose collée, compris colle, finition huilée
dimenssions des lames, aspect et coloris au choix du SID</t>
    </r>
  </si>
  <si>
    <r>
      <t xml:space="preserve">Parquet massif
</t>
    </r>
    <r>
      <rPr>
        <i/>
        <sz val="10"/>
        <rFont val="Arial"/>
        <family val="2"/>
      </rPr>
      <t>suivant NF DTU 51.2, pose collée, compris colle, finition huilée
dimensions des lames, aspect et coloris au hoix du SID</t>
    </r>
  </si>
  <si>
    <t>Dalle podotactile  (Bande d'Eveil à la Vigilence) en caoutchouc, à usage intérieur - Dimensions : 600 x 420 mm - ép : 6 mm.
Compris préparation du support et collage par colle polyuréthane. Conforme à la norme NFP 98-351.</t>
  </si>
  <si>
    <t>unié</t>
  </si>
  <si>
    <t>tapis brosse coco PMR, compris cadre - épaisseur : 23 mm</t>
  </si>
  <si>
    <t>tapis d'entrée à lames, revêtement REPS, compris cadre - épaisseur : 22 mm</t>
  </si>
  <si>
    <t>bordure en alumimium pour tapis</t>
  </si>
  <si>
    <t>Panneaux de cloison - isolation en mousse polyuréthane sans HCFC injectée – ép.60mm avec protection basse inox de 850mm de hauteur, compris ossature inox. Revêtement polyester</t>
  </si>
  <si>
    <t>Châssis semi-affleurant double</t>
  </si>
  <si>
    <t>Porte coulissante isolation en mousse polyuréthane sans HCFC injectée – ép.60mm avec protection basse inox de 850mm de hauteur</t>
  </si>
  <si>
    <t>Porte pivotante sur cadre inox isolation en mousse polyuréthane sans HCFC injectée – ép.60mm avec protection basse inox de 850mm de hauteur</t>
  </si>
  <si>
    <t>Remplissage joints veticaux en mastic silicone</t>
  </si>
  <si>
    <t>10 x 50</t>
  </si>
  <si>
    <t>10 x 60</t>
  </si>
  <si>
    <t>10 x 70</t>
  </si>
  <si>
    <t>10 x 80</t>
  </si>
  <si>
    <t>hauteur supérieure</t>
  </si>
  <si>
    <t>Plinthes du commerce compris coupes d'onglets et fixation, en bois exotique 10 x 100 mm</t>
  </si>
  <si>
    <t>Cimaises 70x32 à vernir ou à peindre selon profil spécial demandé, y compris coupes d'onglets et fixations</t>
  </si>
  <si>
    <t xml:space="preserve">    en sapin du Nord</t>
  </si>
  <si>
    <t xml:space="preserve">    en chêne</t>
  </si>
  <si>
    <t>Barres de seuil métal percée - Largeur : 30 mm - Finition inox</t>
  </si>
  <si>
    <t xml:space="preserve">    Longueur : 0.73 m</t>
  </si>
  <si>
    <t xml:space="preserve">    Longueur : 0.83 m</t>
  </si>
  <si>
    <t xml:space="preserve">    Longueur : 0.93 m</t>
  </si>
  <si>
    <t xml:space="preserve">    Longueur supérieure</t>
  </si>
  <si>
    <t>Barres de seuil métal percée - Largeur : 60 mm - Finition inox</t>
  </si>
  <si>
    <t>COFFRES</t>
  </si>
  <si>
    <t xml:space="preserve">Coffre cache tuyaux en panneaux de contreplaqué épaisseur 10 mm fixés sur tasseaux sapin 22 x 22 avec vis à cuvettes compris fixation sur cloison ou mur </t>
  </si>
  <si>
    <t xml:space="preserve">Coffre cache tuyaux agglomérés bois épaisseur 19 mm fixés sur tasseaux sapin 27 x 27 avec vis à cuvettes compris fixation sur cloison ou mur </t>
  </si>
  <si>
    <t>Trappe de visite composée d'un bâti en sapin, habillage par chant plat sapin du nord, portillon en panneau de particules épaisseur de 22 mm, ferrage par emboîtement en partie basse, une batteuse à bascule. Dans le cas de trappe toute hauteur, parties fixes</t>
  </si>
  <si>
    <t>FACADES DE PLACARD et AMENAGEMENTS INTERIEURS</t>
  </si>
  <si>
    <t xml:space="preserve">Façade à âme alvéolaire, épaisseur 10 mm. Cadre en bois du Nord 70x70. Ferrage paumelles roulées. Serrure à larder, bouton de tirage en aluminium poli </t>
  </si>
  <si>
    <t>Façade type KAZED accordéon à portes métalliques sur cadre en bois du Nord</t>
  </si>
  <si>
    <t>Façade à portes coulissantes type SOGAL en bois, sans bâti du commerce pose de mur à mur</t>
  </si>
  <si>
    <t xml:space="preserve">Tablettes et séparations verticales en panneaux de particules à peindre épaisseur 19 mm, chants vus alaisés en bois rouge exotique, y compris tasseaux en sapin du Nord 22x22 mm, chevilles, etc </t>
  </si>
  <si>
    <t xml:space="preserve">Tablettes et séparations verticales en panneaux de particules mélaminés blanc épaisseur 19 mm, chants vus plaqués polyester exotique, y compris tasseaux en sapin du Nord 22x22 mm, chevilles, etc </t>
  </si>
  <si>
    <r>
      <t xml:space="preserve">PROTECTIONS MURALES
</t>
    </r>
    <r>
      <rPr>
        <i/>
        <sz val="11"/>
        <color theme="1"/>
        <rFont val="Arial"/>
        <family val="2"/>
      </rPr>
      <t>Ls prix comprennent la fourniture, la pose et toutes les suggestions nécessaires à la pafaite installation</t>
    </r>
  </si>
  <si>
    <t>PARE CHOC</t>
  </si>
  <si>
    <t>Pare choc arrondi en PVC lisse antibactérien , de type IMPACT de SPM, à clipper sur support en aluminium.
Compris embouts de finition, angles exteres et internes en PVCet pièces de raccordement en aluminium.</t>
  </si>
  <si>
    <t>Pare choc en forme de E en élastomère thermoplastique souple et lisse de type ELASTO'PUNCH de SPM, constitué d'un profilé de hauteur 200 mm, teinté dans la masse. Pose par vissage adapté au support.</t>
  </si>
  <si>
    <t>PANNEAUX DE PROTECTION</t>
  </si>
  <si>
    <t>Panneau de protection et d'habillage de type DECOCHOC de SPM en PVC rigide antibactérien, classé M1 et teinté dans la masse.
Pose par encollage et joints thermosoudés.</t>
  </si>
  <si>
    <t>jonction en H type FIN'ALU de SPM</t>
  </si>
  <si>
    <t>Panneau de protection ou de décoration avec impression personnalisé de type DECOPRINT de SPM en PVC rigide antibactérien, classé M1 et visuel imprimé au dos (photo fournis par SID).
Pose par encollage et joints thermosoudés.</t>
  </si>
  <si>
    <t>PROTECTIONS D'ANGLES</t>
  </si>
  <si>
    <t>Cornières d'angles de type COMBO'CORNER de SPM, constituées deprofilé en PVC antibactérien classé M1 et coloré dans la masse, à clipper sur platine en aluminium, compris embouts de finition. Angle : 90°</t>
  </si>
  <si>
    <t>Cornières d'angles de type COMBO'CORNER de SPM, constituées deprofilé en PVC antibactérien classé M1 et coloré dans la masse, à clipper sur platine en aluminium, compris embouts de finition. Angle : 135°</t>
  </si>
  <si>
    <t>Cornières à angle variable (45° à 135°) en élastomère thermoplastique souple et lisse de type ELASTO'FLEX 100 de SPM. 
Pose par vissage adapté au support.</t>
  </si>
  <si>
    <t>PLANCHERS TECHNIQUES</t>
  </si>
  <si>
    <t>Dépose et évacuation ancien plancher technique</t>
  </si>
  <si>
    <t xml:space="preserve">Nettoyage  du plénum (consistant à l'enlèvement des salissures, le dépoussiérage et le lavage du plénum du plancher et le nettoyage) </t>
  </si>
  <si>
    <t>Ossature métallique composée de profils à froid galvanisés</t>
  </si>
  <si>
    <t>Constituée de vérins en acier protégé contre la corrosion avec tête universelle formant un quadrillage 600x600 liaison équipotentielle par tresse de cuivre étamé et mise à la terre sans traverse de renfort, ht plancher 100 à 300, charge concentrée 4500 N</t>
  </si>
  <si>
    <t>Dalles constituées d'un bac en acier galvanisé plié dans lequel est collé un panneau de particules de bois haute densité, épaisseur dalle nue 30 mm, classement  au feu M1, non revêtues</t>
  </si>
  <si>
    <t>• revêtues  d'un revêtement vinyle 20/10 classement U3P3E2C0</t>
  </si>
  <si>
    <t>• revêtues  d'un revêtement stratifié 20/10 U3P3E2C0</t>
  </si>
  <si>
    <t>• revêtues  d'un revêtement aiguilleté antistatique</t>
  </si>
  <si>
    <t>• revêtues  d'un revêtement moquette antistatique</t>
  </si>
  <si>
    <t>• dalles de ventilation</t>
  </si>
  <si>
    <t>ventouse</t>
  </si>
  <si>
    <t>Feux de chantier</t>
  </si>
  <si>
    <t>jr</t>
  </si>
  <si>
    <t xml:space="preserve">Séparateur type « baliroad » h. 0,80 mètres </t>
  </si>
  <si>
    <t xml:space="preserve">Séparateur type « baliroad » h. 0,50 mètres </t>
  </si>
  <si>
    <t>d'une fraiseuse de chaussée et d'une balayeuse</t>
  </si>
  <si>
    <t xml:space="preserve">pour mise en œuvre a la main d'enrobés grave bitume ou grave émulsion </t>
  </si>
  <si>
    <t>pour mise en œuvre a 1 niveleuse d'enrobes, grave bitume ou grave émulsion</t>
  </si>
  <si>
    <t xml:space="preserve">pour mise en œuvre au finisseur d'enrobes, grave bitume ou grave émulsion </t>
  </si>
  <si>
    <t>Camions de C.U. comprise entre 5 000 et 10 000 kg.</t>
  </si>
  <si>
    <t>Camion de C.U. comprise entre 10 001 et 15 000 kg.</t>
  </si>
  <si>
    <t>Pelle hydraulique 60 à 90 CV.</t>
  </si>
  <si>
    <t>Pelle hydraulique 91 à 120 CV.</t>
  </si>
  <si>
    <t>Pelle hydraulique 120 à 160 CV.</t>
  </si>
  <si>
    <t>Tracto pelle 50 à 70 CV.</t>
  </si>
  <si>
    <t>Niveleuse 75 CV</t>
  </si>
  <si>
    <t>Niveleuse 120 CV</t>
  </si>
  <si>
    <t>Rouleau vibrant automoteur 8 à 12 CV</t>
  </si>
  <si>
    <t>Compresseur 61à 80 cv</t>
  </si>
  <si>
    <t xml:space="preserve">Grue télescopique de 200T </t>
  </si>
  <si>
    <t>Utilisation d'une pompe de rabattement de nappe</t>
  </si>
  <si>
    <t>Mise en place d'aiguilles par ml de rideau sur une profondeur maxi de 5.00 m</t>
  </si>
  <si>
    <t>Aiguilles</t>
  </si>
  <si>
    <t>ml x j</t>
  </si>
  <si>
    <t>matériel de traitement de joints</t>
  </si>
  <si>
    <t>Groupe électrogène monophasé de 1 Kva à 5 Kva</t>
  </si>
  <si>
    <t>he</t>
  </si>
  <si>
    <t>Travaux divers  (fournitue et pose)</t>
  </si>
  <si>
    <t>Débroussaillement</t>
  </si>
  <si>
    <t>Arrachage d'arbres Ø &gt; 1,20 m.</t>
  </si>
  <si>
    <t xml:space="preserve">Arrachage d'arbres 0,80 &lt; Ø &lt; 1,20 m. </t>
  </si>
  <si>
    <t xml:space="preserve">Arrachage d'arbres 0,45 &lt; Ø &lt; 0,80 m. </t>
  </si>
  <si>
    <t xml:space="preserve">Arrachage d'arbres 0,10 &lt; Ø &lt; 0,45 m. </t>
  </si>
  <si>
    <t xml:space="preserve">Arrachage de haies  (&lt; 30  m) </t>
  </si>
  <si>
    <t xml:space="preserve">Arrachage de haies ( &gt;30 m) </t>
  </si>
  <si>
    <t>Essouchage de végétaux Ø &gt; 0,80 m.</t>
  </si>
  <si>
    <t xml:space="preserve">Essouchage de végétaux 0,40 &lt; Ø &lt; 0,80 m. </t>
  </si>
  <si>
    <t>Faucardage a l'epareuse (passe de 1 m.) ou au roto-­broyeur</t>
  </si>
  <si>
    <t>Engazonnement</t>
  </si>
  <si>
    <t>Terre végétale</t>
  </si>
  <si>
    <t xml:space="preserve">Décapage terre végétale (&lt; 1000 m2)          </t>
  </si>
  <si>
    <t xml:space="preserve">Décapage terre végétale (&gt;1000 m2) </t>
  </si>
  <si>
    <t>utilisation d'une pompe de rabattement de nappe</t>
  </si>
  <si>
    <t>Blindage</t>
  </si>
  <si>
    <t>Massif drainant</t>
  </si>
  <si>
    <t>Mur de soutènement</t>
  </si>
  <si>
    <t>Tranchage de chaussée</t>
  </si>
  <si>
    <t>Botte de paille avec sac k8</t>
  </si>
  <si>
    <t>Traitement des sols</t>
  </si>
  <si>
    <t>Traitement au ciment 4 % CPJ CEMII/B 32,5.</t>
  </si>
  <si>
    <t>Traitement à la chaux vive 3 %.</t>
  </si>
  <si>
    <t>Textile geotechnique perméable non tissé</t>
  </si>
  <si>
    <t>Textile geotechnique spécial enrochement</t>
  </si>
  <si>
    <t>Réfection de joints</t>
  </si>
  <si>
    <t>Traitement d'épaufrures sur dalles béton</t>
  </si>
  <si>
    <t>dm3</t>
  </si>
  <si>
    <t xml:space="preserve">Réfection d'epaufrures par matériau souple </t>
  </si>
  <si>
    <t>Traitement de fissures sur dalles en béton</t>
  </si>
  <si>
    <t>Traitement de fissures sur béton hydraulique avec dégarnissage</t>
  </si>
  <si>
    <t>Garnissage de joints sur dalles de béton neuf</t>
  </si>
  <si>
    <t>Pontage de fissures sur béton bitumineux</t>
  </si>
  <si>
    <t>Sciage de joints sur dalles de béton</t>
  </si>
  <si>
    <t>Réalisation de dalles en béton hydraulique</t>
  </si>
  <si>
    <t>Réalisation de la fondation du dallage en pierres calcaires 0/31</t>
  </si>
  <si>
    <t>Rabottage superficiel de dallage béton ou grenaillage</t>
  </si>
  <si>
    <t>Surfaçage à la résine époxy de dalles béton</t>
  </si>
  <si>
    <t>Reprise à la résine de petites anfractuosités sur dalles béton</t>
  </si>
  <si>
    <t xml:space="preserve">Démolition de roches dures, béton armé </t>
  </si>
  <si>
    <t>Démolition de dallage béton au brise roche</t>
  </si>
  <si>
    <t xml:space="preserve">Terrassements généraux sans évacuation des déblais </t>
  </si>
  <si>
    <t>Terrassements généraux avec chargement et évacuation des déblais</t>
  </si>
  <si>
    <t>Réglage d'accotements et trottoirs</t>
  </si>
  <si>
    <t>Dérasement d'accotements et trottoirs</t>
  </si>
  <si>
    <t>Réglage de talus</t>
  </si>
  <si>
    <t xml:space="preserve">Curage de fossés </t>
  </si>
  <si>
    <t>Curage de fossés à régaler sur les abords</t>
  </si>
  <si>
    <t>Curage de fosses existants pour une largeur d'ouverture maximum de 0,80 m.</t>
  </si>
  <si>
    <t>Curage de fosses existants pour une largeur d'ouverture comprise entre 0,80 et l,50 m.</t>
  </si>
  <si>
    <t>Remblais mis en œuvre mécanique.</t>
  </si>
  <si>
    <t>Nivellement d’excédent de déblais au prix journalier</t>
  </si>
  <si>
    <t>Essai à la plaque (1 pour 300 m²)</t>
  </si>
  <si>
    <t>ÉVACUATION DES DÉCHETS ET TRAITEMENT DESAMIANTAGE (tous déchets devront être évacués dans le respect des régles environnementales et de sécurité en vigueur - BSDA à fournir; ensemble pris en charge par entreprise)</t>
  </si>
  <si>
    <t>Réalisation du plan de retrait amiante</t>
  </si>
  <si>
    <t>Opération de retrait amiante libre toute structure avec mise en décharge classe 2</t>
  </si>
  <si>
    <t>Kg</t>
  </si>
  <si>
    <t>Opération de retrait amiante liée toute structure avec mise en décharge classe 2</t>
  </si>
  <si>
    <t>Mise en œuvre matériaux (fournitue et pose)</t>
  </si>
  <si>
    <t>Béton</t>
  </si>
  <si>
    <t>Béton bcn - cpj - cern ii/a 32,5-bI6-0/20 pour fondation</t>
  </si>
  <si>
    <t>Béton bcn - cpj - cern ii/a 32,5-b22-0/20 pour fondation et chaussées</t>
  </si>
  <si>
    <t>Béton bcn - cpj - cern ii/a 32,5-b28-0/20 pour fondation et chaussées,</t>
  </si>
  <si>
    <t>Béton bcs dose a 300 kg/m3 de ciment gris pour confection d'aire dont la surface sera traitée par désactivation</t>
  </si>
  <si>
    <t>Béton bcs dose a 350 kg/m3 de ciment gris pour confection d'aire dont la surface sera traitée par désactivation</t>
  </si>
  <si>
    <t>Traitement de surface du béton</t>
  </si>
  <si>
    <t>Désactivation de béton et décapage a l'eau protection de surface du béton frais</t>
  </si>
  <si>
    <t>Protection de surface du béton frais</t>
  </si>
  <si>
    <t xml:space="preserve">Béton armé pour dallage et fondation y compris armatures et finition </t>
  </si>
  <si>
    <t>Démolition de maconnerie toute nature en béton ordinaire</t>
  </si>
  <si>
    <t>Démolition de béton armé</t>
  </si>
  <si>
    <t>Mortier</t>
  </si>
  <si>
    <t>Chape au mortier de chaux ou ciment</t>
  </si>
  <si>
    <t xml:space="preserve">Chape au mortier de 15 mm avec repiquage </t>
  </si>
  <si>
    <t>Enduits au mortier de CPJ dosé à 300 kg/m3</t>
  </si>
  <si>
    <t>Sable</t>
  </si>
  <si>
    <t>Sable mis en œuvre à la main</t>
  </si>
  <si>
    <t>Sable mise en œuvre mécanique</t>
  </si>
  <si>
    <t>Grave</t>
  </si>
  <si>
    <t>Grave maigre mise en œuvre à la main</t>
  </si>
  <si>
    <t>Grave maigre mise en œuvre mécanique</t>
  </si>
  <si>
    <t>Grave semi-plastique mise en œuvre à la main</t>
  </si>
  <si>
    <t xml:space="preserve">Grave semi-plastique mise en œuvre mécanique </t>
  </si>
  <si>
    <t>Grave ciment mise en œuvre à la main</t>
  </si>
  <si>
    <t>t</t>
  </si>
  <si>
    <t xml:space="preserve">Grave ciment mise en œuvre mécanique </t>
  </si>
  <si>
    <t>Calcaire</t>
  </si>
  <si>
    <t>Calcaire mis en œuvre à la main</t>
  </si>
  <si>
    <t>Calcaire mise en œuvre mécanique</t>
  </si>
  <si>
    <t>GRH</t>
  </si>
  <si>
    <t>GRH 0/20 mise en œuvre à la main</t>
  </si>
  <si>
    <t>GRH 0/20 mise en œuvre mécanique</t>
  </si>
  <si>
    <t>Diorite</t>
  </si>
  <si>
    <t>Diorite mise en œuvre à la main</t>
  </si>
  <si>
    <t>Diorite mise en œuvre mécanique</t>
  </si>
  <si>
    <t>Enrochement</t>
  </si>
  <si>
    <t>Rocher Ø 800/1200</t>
  </si>
  <si>
    <t>Rocher Ø 1200/1600</t>
  </si>
  <si>
    <t>Chaussées</t>
  </si>
  <si>
    <t>Rabotage de chaussée</t>
  </si>
  <si>
    <t>Démolition de chaussées</t>
  </si>
  <si>
    <t>Découpe de chaussée en béton de 0,05 m d'épaisseur armature y comprises</t>
  </si>
  <si>
    <t>Réfection de chaussée en béton de 0,05 à l'identique y compris armature et reprise</t>
  </si>
  <si>
    <t>Scarification de chaussée</t>
  </si>
  <si>
    <t xml:space="preserve">Remise au profil de chaussée par scarification </t>
  </si>
  <si>
    <t>Piochage de tapis</t>
  </si>
  <si>
    <t>Fraisage partiel de couche de roulement sur une: profonde maximum de 5 cm</t>
  </si>
  <si>
    <t>Engravures de 0,15 m. de large environ</t>
  </si>
  <si>
    <t>Sciage de couche de roulement d'épaisseur maximum de 0,08 m</t>
  </si>
  <si>
    <t>Balayage général de chaussées</t>
  </si>
  <si>
    <t>Confection de joints sur 10 à 15 cm. de large</t>
  </si>
  <si>
    <t>Couche d'accrochage</t>
  </si>
  <si>
    <t>Traitement de surface sur sol ciment (enduit de cure)</t>
  </si>
  <si>
    <t>Imprégnation</t>
  </si>
  <si>
    <t>Pénétration</t>
  </si>
  <si>
    <t xml:space="preserve">Monocouche avec des granulats de diorites. </t>
  </si>
  <si>
    <t xml:space="preserve">Monocouche avec des granulats de porphyre rose. </t>
  </si>
  <si>
    <t>Bicouches avec des granulats de diorites.</t>
  </si>
  <si>
    <t>Même définition avec graillons porphyre rose</t>
  </si>
  <si>
    <t>Bicouches exécutés à la main avec des gravillons de diorite.</t>
  </si>
  <si>
    <t>Bicouches exécutés à la main avec des gravillons de porphyre rose.</t>
  </si>
  <si>
    <t>Point a temps</t>
  </si>
  <si>
    <t>Béton bitumineux aux gravillons 0/6,3 de roche alluvionnaire</t>
  </si>
  <si>
    <t>Béton bitumineux aux gravillons a/10 de roche alluvionnaire</t>
  </si>
  <si>
    <t xml:space="preserve">Béton bitumineux aux gravillons 0/6,3 de roche dure </t>
  </si>
  <si>
    <t xml:space="preserve">Béton bitumineux aux gravillons a/10 de roche dure </t>
  </si>
  <si>
    <t xml:space="preserve">Enrobes anti-kérosène - quantité &lt; 200 tonnes </t>
  </si>
  <si>
    <t>Grave bitume aux agrégats alluvionnaires concassés 0/14 ou 0/18.</t>
  </si>
  <si>
    <t>Grave émulsion standard aux agrégats alluvionnaires /14 dosée à 4 % de bitume 80/100 ou 180/200.</t>
  </si>
  <si>
    <t>Grave émulsion double enrobage aux agrégats alluvionnaires ou dioritiques 0/10 ou 0/14</t>
  </si>
  <si>
    <t>Plus-value au prix 6.8.26 et 6.8.28 pour fourniture d'enrobés rouges aux agrégats de roches alluvionnaires</t>
  </si>
  <si>
    <t>Plus-value au prix 6.8.26 et 6.8.28 pour fourniture d'enrobés rouges aux agrégats de roches rouges.</t>
  </si>
  <si>
    <t>Enrobés BBSG 0/6</t>
  </si>
  <si>
    <t>Enrobés BBSG 0/10</t>
  </si>
  <si>
    <t>Chanfreinage de joints sur dalles neuves</t>
  </si>
  <si>
    <t>Application primaire d’accrochage pour joint dalle béton</t>
  </si>
  <si>
    <t>Garnissage de joint au mastic à chaud</t>
  </si>
  <si>
    <t>Préparation bouchement de "nids de poule", compris découpe enrobé, rechargement et compactage couche de base</t>
  </si>
  <si>
    <t>Bouchement de "nids de poule" par béton bitumineux, compris compactage et joint bitume latéral</t>
  </si>
  <si>
    <t>Fourniture et pose de polyane PE de chantier type 150, largeur du rouleau 6 m</t>
  </si>
  <si>
    <t>Fourniture et pose de géotextile, largeur du rouleau 4 ml</t>
  </si>
  <si>
    <t>Fourniture et pose de géotextile – barrière anti-racine – en polypropylène imperméable non tissé – poids théorique : 300 gr/m²</t>
  </si>
  <si>
    <t>Fourniture et pose de géotextile – anti-poinçonnant type TENCATE BIDIM P – poids théorique : 500 gr/m²</t>
  </si>
  <si>
    <t>Fourniture et pose de géotextile – de renforcement type TENCATE BIDIM ROCK PEC – poids théorique : 400 gr/m²</t>
  </si>
  <si>
    <t>Bordures (fournitue et pose)</t>
  </si>
  <si>
    <t>Bordures</t>
  </si>
  <si>
    <t>Bordures granit 25/22</t>
  </si>
  <si>
    <t>Types 25/22 - T3 - A2 à stries ou assimilables</t>
  </si>
  <si>
    <t>Types Tl, Pl, P2 ou assimilables.</t>
  </si>
  <si>
    <t>Fourniture et pose de bordures sans fouille comme au n° 2.1.4.1, mais du type T3 B3 A2 fondations neuves de section 10 x 30 cm., solin de 10 x 16 cm., fouille 0,30 m. de largeur.</t>
  </si>
  <si>
    <t>Bordures T3 préfabriquées en béton sans fouille, avec agrégats alluvionnaires, pose sur fondations neuves comme au n° 07.05.</t>
  </si>
  <si>
    <t xml:space="preserve">Bordures A2 et T2 préfabriquées en béton sans fouille, avec agrégats alluvionnaires, pose sur fondations neuves </t>
  </si>
  <si>
    <t>Bordure T1 préfabriquées en béton avec agrégats alluvionnaires, pose sur fondations neuves</t>
  </si>
  <si>
    <t>Fouilles pour bordures en milieu urbain</t>
  </si>
  <si>
    <t>Bordures préfabriquées en béton de types P1, P2 , P3 ou assimilables</t>
  </si>
  <si>
    <t>Bordurettes préfabriquées en béton alluvionnaires de type P1, P2 ou assimilables.</t>
  </si>
  <si>
    <t>Coupe de bordure amorcée a la scie (fourniture et pose)</t>
  </si>
  <si>
    <t>Bordures en béton</t>
  </si>
  <si>
    <t>Bordures granit</t>
  </si>
  <si>
    <t>Bordures a stries de types I2 ou I3 sur fondation</t>
  </si>
  <si>
    <t>Bordures a stries de types I2 ou I3 sur lit de mortier de ciment</t>
  </si>
  <si>
    <t>Bordures a stries type I2 oui I3 sur bain de mortier de ciment</t>
  </si>
  <si>
    <t>Bordures a stries de types I2 ou I3 à la colle synthétique</t>
  </si>
  <si>
    <t xml:space="preserve">Bordures type glissière </t>
  </si>
  <si>
    <t>Bordures spéciales</t>
  </si>
  <si>
    <t>GSS2</t>
  </si>
  <si>
    <t>DBA ou GBA</t>
  </si>
  <si>
    <t>Bordure /avaloir profil T3 de 800 mm de largeur Fonte 400 KN</t>
  </si>
  <si>
    <t>Bordure /avaloir profil T2 de 800 mm de largeur Fonte 400 KN</t>
  </si>
  <si>
    <t>Bordure /avaloir profil A2 de 800 mm de largeur Fonte 400 KN</t>
  </si>
  <si>
    <t>Caniveaux et Regards</t>
  </si>
  <si>
    <t>Caniveaux</t>
  </si>
  <si>
    <t>Caniveau modèle 30/8/11</t>
  </si>
  <si>
    <t>Caniveau modèle 30/18/21</t>
  </si>
  <si>
    <t>Caniveau modèle 30/18/21sans terrassement sur chausée neuve</t>
  </si>
  <si>
    <t>Caniveau modèle 45/18/22</t>
  </si>
  <si>
    <t>Caniveau type CCI (40 x 12 cm.).</t>
  </si>
  <si>
    <t>Caniveau type CC2 (50 x 14 cm.).</t>
  </si>
  <si>
    <t>Caniveau type CS3 (25 x 14 x 16,5 cm.).</t>
  </si>
  <si>
    <t>Caniveau type CS4 (30 x 16 x 19 cm.).</t>
  </si>
  <si>
    <t>Raccord entre caniveau ou bordure et chaussée conservée</t>
  </si>
  <si>
    <t>Grille concave complète pour caniveau à double revers, comprenant un cadre carré et un tampon carré de 400 mm. de côté.</t>
  </si>
  <si>
    <t>Grille concave complète pour caniveau à double revers, comprenant un cadre carré et un tampon carré de 600 mm. de côté.</t>
  </si>
  <si>
    <t>Grille concave complète pour caniveau à double revers, comprenant un cadre carré et un tampon carré de 800 mm. de côté.</t>
  </si>
  <si>
    <t>Grille plate complète pour caniveau à double revers, comprenant un cadre carré et un tampon carré de 400 mm. de côté.</t>
  </si>
  <si>
    <t>Grille plate complète pour caniveau à double revers, comprenant un cadre carré et un tampon carré de 600 mm. de côté.</t>
  </si>
  <si>
    <t>Grille plate complète pour caniveau à double revers, comprenant un cadre carré et un tampon carré de 800 mm. de côté.</t>
  </si>
  <si>
    <t>Grille type acodrain largeur 200 mm (fourniture et pose)</t>
  </si>
  <si>
    <t>Accessoires (fournitue et pose)</t>
  </si>
  <si>
    <t>Chargement transport et dechargement de gargouilles</t>
  </si>
  <si>
    <t>Appareillage chargement transport et dechargement de gargouilles</t>
  </si>
  <si>
    <t>Gargouilles en fonte pour section 100/120</t>
  </si>
  <si>
    <t>Garnissage. en béton autour de la gargouille fonte lorsque le revêtement du trottoir est conservé.</t>
  </si>
  <si>
    <t>Transport de tuyaux acier</t>
  </si>
  <si>
    <t>Pose tuyau acier 82,5/89</t>
  </si>
  <si>
    <t>Fourniture et pose de tuyau acier 82,5/89</t>
  </si>
  <si>
    <t>Fourniture de raccord fonte pour tuyaux acier</t>
  </si>
  <si>
    <t>Fourniture de talon fonte pour tuyau acier</t>
  </si>
  <si>
    <t>Regard beton raccordement tuyau acier</t>
  </si>
  <si>
    <t xml:space="preserve">Drains a cunettes Ø 100 </t>
  </si>
  <si>
    <t xml:space="preserve">Drains a cunette Ø 160 </t>
  </si>
  <si>
    <t>Construction de regards de visite préfabriqués en béton de 1000 (fourniture et pose)</t>
  </si>
  <si>
    <t>R. V. pièce de base préfabriquée pour canalisation de Ø 200 à 1000.</t>
  </si>
  <si>
    <t>R. V. pièces de base avec fond coulé en place pour construction Ø 200 à 1000.</t>
  </si>
  <si>
    <t>R. V. la cheminée sans échelon</t>
  </si>
  <si>
    <t xml:space="preserve">Démolition de bouches d'égout de tous types </t>
  </si>
  <si>
    <t>Construction de bouches d'égout</t>
  </si>
  <si>
    <t xml:space="preserve">Mise a niveau et a l'alignement de bouches d'égout </t>
  </si>
  <si>
    <t>Construction d'un avaloir latéral</t>
  </si>
  <si>
    <t>B.E. a double absorption</t>
  </si>
  <si>
    <t>Canalisation Ø 150 à 200 pour branchements</t>
  </si>
  <si>
    <t>Canalisation Ø 300 Beton ou PVC pour branchements</t>
  </si>
  <si>
    <t>Plus value aux prix 11.10 et 11.11 pour variation profondeur</t>
  </si>
  <si>
    <t>Canalisation Ø 150 et 200 pour suppression de gargouilles</t>
  </si>
  <si>
    <t>Plus value aux prix 11.13 pour variation profondeur</t>
  </si>
  <si>
    <t>Canalisations en béton armé, compris coupes, bagues d'étanchéité, raccordements, sable et grillage</t>
  </si>
  <si>
    <t>Canalisations</t>
  </si>
  <si>
    <t>Canalisations diamètre 300 (90 A)</t>
  </si>
  <si>
    <t>Canalisations diamètre 300 (135 A)</t>
  </si>
  <si>
    <t>Canalisations diamètre 400 (90 A)</t>
  </si>
  <si>
    <t xml:space="preserve">Canalisations diamètre 400 (135 A) </t>
  </si>
  <si>
    <t>Canalisations diamètre 500 (90 A)</t>
  </si>
  <si>
    <t xml:space="preserve">Canalisations diamètre 500 (135 A) </t>
  </si>
  <si>
    <t>Canalisations diamètre 600 (90 A)</t>
  </si>
  <si>
    <t xml:space="preserve">Canalisations diamètre 600 (135 A) </t>
  </si>
  <si>
    <t>Canalisations diamètre 800 (90 A)</t>
  </si>
  <si>
    <t xml:space="preserve">Canalisations diamètre 800 (135 A) </t>
  </si>
  <si>
    <t>Tête de buse diamètre 300</t>
  </si>
  <si>
    <t>Tête de buse diamètre 400</t>
  </si>
  <si>
    <t>Tête de buse diamètre 500</t>
  </si>
  <si>
    <t>Tête de buse diamètre 600</t>
  </si>
  <si>
    <t>Tête de buse diamètre 800</t>
  </si>
  <si>
    <t>Raccordement de canalisation sur ouvrages préexistants (fournitue et pose)</t>
  </si>
  <si>
    <t>Par construction d'un regard de raccordement diamètre 300 Ouvrage de 1 m. de hauteur.</t>
  </si>
  <si>
    <t>Plus ou mois value pour variation de hauteur</t>
  </si>
  <si>
    <t>Par pose de selle de branchement sur collecteur en béton</t>
  </si>
  <si>
    <t>Branchement eau potable sur réseau existant DN 32 avec collier de prise en charge</t>
  </si>
  <si>
    <t>Pompe de relevage (1 unité) EVAMATIC – Box N200 (non compris branchement électrique)</t>
  </si>
  <si>
    <t>Raccordement de canalisation sur ouvrages existants (fournitue et pose)</t>
  </si>
  <si>
    <t xml:space="preserve">Par percement de regard sans pose de selle </t>
  </si>
  <si>
    <t>Par percement de regard en fibre ciment</t>
  </si>
  <si>
    <t>Construction de regard de branchement Ø 300</t>
  </si>
  <si>
    <t>Plus ou moins value pour variation de hauteur</t>
  </si>
  <si>
    <t>Raccordement sortie immeuble fonte Ø 75</t>
  </si>
  <si>
    <t>Raccordement sortie immeuble PVC 75 à 125</t>
  </si>
  <si>
    <t>Raccordement sortie immeuble PVC jusqu'à Ø 60</t>
  </si>
  <si>
    <t>Canalisations en PVC rigide, Polyéthylène, Fonte, compris coupes, bagues d'étanchéité, raccordements, sable et grillage avertisseur</t>
  </si>
  <si>
    <t>Canalisation PVC CR8 diamètre 160</t>
  </si>
  <si>
    <t>Canalisation PVC CR8 diamètre 200</t>
  </si>
  <si>
    <t>Canalisation PVC CR8 diamètre 300</t>
  </si>
  <si>
    <t>Canalisation PVC CR8 diamètre 400</t>
  </si>
  <si>
    <t>Canalisation PVC diamètre 125</t>
  </si>
  <si>
    <t>Canalisation PVC diamètre 160</t>
  </si>
  <si>
    <t>Canalisation PVC diamètre 200</t>
  </si>
  <si>
    <t>Canalisation PVC diamètre 250</t>
  </si>
  <si>
    <t>Canalisation PVC diamètre 315</t>
  </si>
  <si>
    <t>Canalisation PVC diamètre 400</t>
  </si>
  <si>
    <t>Tuyau polyéthylène gaz diamètre 32</t>
  </si>
  <si>
    <t>Tuyau polyéthylène gaz diamètre 40</t>
  </si>
  <si>
    <t>Tuyau polyéthylène gaz diamètre 63</t>
  </si>
  <si>
    <t>Tuyau polyéthylène eau potable diamètre 25</t>
  </si>
  <si>
    <t>Tuyau polyéthylène eau potable diamètre 32</t>
  </si>
  <si>
    <t>Tuyau polyéthylène eau potable diamètre 50</t>
  </si>
  <si>
    <t xml:space="preserve">Canalisation fonte diamètre 100 </t>
  </si>
  <si>
    <t>Canalisation fonte diamètre 125</t>
  </si>
  <si>
    <t xml:space="preserve">Canalisation fonte diamètre 150 </t>
  </si>
  <si>
    <t>Fourreaux</t>
  </si>
  <si>
    <t>Fourreaux annelés TPC double paroi, toutes couleurs confondues, DN 63 mm</t>
  </si>
  <si>
    <t>Fourreaux annelés TPC double paroi, toutes couleurs confondues, DN 90 mm</t>
  </si>
  <si>
    <t>Fourreaux annelés TPC double paroi, toutes couleurs confondues, DN 110 mm</t>
  </si>
  <si>
    <t>Fourreaux annelés TPC double paroi, toutes couleurs confondues, DN 160 mm</t>
  </si>
  <si>
    <t>Fourreaux gaine PEHD, DN 40 mm</t>
  </si>
  <si>
    <t>Fourreaux gaine PEHD, DN 60 mm</t>
  </si>
  <si>
    <t>Fourreaux gaine PEHD, DN 90 mm</t>
  </si>
  <si>
    <t>Fourreaux gaine PEHD, DN 110 mm</t>
  </si>
  <si>
    <t>Fourreaux gaine PEHD, DN 125 mm</t>
  </si>
  <si>
    <t>Accessoires</t>
  </si>
  <si>
    <t xml:space="preserve">Manchon de liaison haute température sur tuyau fonte préisolé diamètre 160mm </t>
  </si>
  <si>
    <r>
      <t xml:space="preserve">Robinet-vanne à opercule ou à brides à opercule métalique </t>
    </r>
    <r>
      <rPr>
        <sz val="10"/>
        <color theme="1"/>
        <rFont val="Calibri"/>
        <family val="2"/>
      </rPr>
      <t>≤</t>
    </r>
    <r>
      <rPr>
        <sz val="10"/>
        <color theme="1"/>
        <rFont val="Arial"/>
        <family val="2"/>
      </rPr>
      <t xml:space="preserve"> DN 90</t>
    </r>
  </si>
  <si>
    <r>
      <t xml:space="preserve">Robinet-vanne à opercule ou à brides à opercule métalique &gt; DN 90 et </t>
    </r>
    <r>
      <rPr>
        <sz val="10"/>
        <color theme="1"/>
        <rFont val="Calibri"/>
        <family val="2"/>
      </rPr>
      <t>≤</t>
    </r>
    <r>
      <rPr>
        <sz val="10"/>
        <color theme="1"/>
        <rFont val="Arial"/>
        <family val="2"/>
      </rPr>
      <t xml:space="preserve"> DN 140</t>
    </r>
  </si>
  <si>
    <t>Robinet-vanne à operculeou à brides à opercule métalique &gt; DN 140</t>
  </si>
  <si>
    <t>Clapet anti-retour à battant  ≤ DN 90</t>
  </si>
  <si>
    <t>Clapet anti-retour à battant  &gt; DN 90 et ≤ DN 140</t>
  </si>
  <si>
    <t>Clapet anti-retour à battant &gt; DN 140</t>
  </si>
  <si>
    <t>Disconnecteur BA fonte revêtu epoxy à brides  ≤ DN 90</t>
  </si>
  <si>
    <t>Disconnecteur BA fonte revêtu epoxy à brides  &gt; DN 90 et ≤ DN 140</t>
  </si>
  <si>
    <t>Disconnecteur BA fonte revêtu epoxy à brides &gt; DN 140</t>
  </si>
  <si>
    <t>Vanne gaz sur tuyau diamètre 32</t>
  </si>
  <si>
    <t>Vanne gaz sur tuyau diamètre 40</t>
  </si>
  <si>
    <t>Vanne gaz sur tuyau diamètre 63</t>
  </si>
  <si>
    <t>Bouche à clé sur tuyau diamètre 125</t>
  </si>
  <si>
    <t xml:space="preserve">Bouche à clé sur tuyau diamètre 150 </t>
  </si>
  <si>
    <t>Mise à niveau de bouche à clé dans chaussée fraisée à froid puis recevant un tapis</t>
  </si>
  <si>
    <t>Mise à niveau de bouche à clé dans corps de chaussée remaniée</t>
  </si>
  <si>
    <t>Mise à niveau de bouche à clé dans chaussée recevant un simple tapis.</t>
  </si>
  <si>
    <t>Mise à niveau de têtes de bouches à clé de gaz ou d'eau, de tous types</t>
  </si>
  <si>
    <t>Fourniture et pose de compteur classe C, de type dynamique à hélice système WOLTMANN, agréé par le service des eaux, sur canalisation de diamètre 110 à 150 mm</t>
  </si>
  <si>
    <t>Fourniture et pose de compteur classe C, de type dynamique à hélice système WOLTMANN, agréé par le service des eaux, sur de canalisation diamètre 160 à 200 mm</t>
  </si>
  <si>
    <t xml:space="preserve">Fourniture et pose de poteau incendie de type normalisé à une prise de 100, sous coffre aluminium, du type incongelable, à vidange automatique équipés de puisard d'infiltration </t>
  </si>
  <si>
    <t>Regard de visite (fournitue et pose)</t>
  </si>
  <si>
    <t>Création de regard de visite en béton de 800 de profondeur inférieure à 1 m.</t>
  </si>
  <si>
    <t>Création de regard de visite en béton de 800 de profondeur supérieure à 1 m.</t>
  </si>
  <si>
    <t>Création de regard de visite en béton de 1000 de profondeur inférieure à 1 m.</t>
  </si>
  <si>
    <t>Création de regard de visite en béton de 1000 de profondeur supérieure à 1 m.</t>
  </si>
  <si>
    <t>Dispositif de fermeture de regard de visite ou d'ouvrage sous chaussée, comprenant un cadre circulaire et un tampon articulé de 600 mm. de. diamètre. (400 KN)</t>
  </si>
  <si>
    <t>Dispositif de fermeture de regard de visite ou d'ouvrage sous chaussée, comprenant un cadre carré et un tampon circulaire de 600 mm. de. diamètre. (400 kN)</t>
  </si>
  <si>
    <t>Dispositif de fermeture de regard de visite ou d'ouvrage, comprenant un cadre circulaire et un tampon articulé de 600 mm. de. diamètre. (400 KN)</t>
  </si>
  <si>
    <t>Dispositif de fermeture de regard de visite ou d'ouvrage, comprenant un cadre carré et un tampon circulaire de 600 mm. de. diamètre. (400 kN)</t>
  </si>
  <si>
    <t>Plaque de couverture de bouche d'égout comprenant un cadre/avaloir carré au profil T3, de 800 mm. de côté et un tampon circulaire de 600 mm. de diamètre.</t>
  </si>
  <si>
    <t>Plaque de couverture de bouche d'égout comprenant un cadre/avaloir carré au profil T2, de 800 mm. de côté et un tampon circulaire de 600 mm. de diamètre.</t>
  </si>
  <si>
    <t>Plaque de couverture de bouche d'égout comprenant un cadre/avaloir 800x800 au profil A2,  et un tampon circulaire de 600 mm. de diamètre.</t>
  </si>
  <si>
    <t>Création de regard pour grille rectangulaire de 750x300 de profondeur inférieure à 1 m.</t>
  </si>
  <si>
    <t>Création de regard pour grille rectangulaire de 750x300 de profondeur supérieure à 1 m.</t>
  </si>
  <si>
    <t>Grille bavette pale  750x300</t>
  </si>
  <si>
    <t>Plaque de recouvrement de BE permettant l'adjonction de pré bouche</t>
  </si>
  <si>
    <t>Pré bouche triangulaire de 800 à droite ou à gauche</t>
  </si>
  <si>
    <t>Création de regard carré de 400x400 de profondeur inférieure à 1 m.</t>
  </si>
  <si>
    <t>Création de regard carré de 400x400 de profondeur supérieure à 1 m.</t>
  </si>
  <si>
    <t>Création de regard carré de 600x600 de profondeur inférieure à 1 m.</t>
  </si>
  <si>
    <t>Création de regard carré de 600x600 de profondeur supérieure à 1 m.</t>
  </si>
  <si>
    <t>Création de regard carré de 800x800 de profondeur inférieure à 1 m.</t>
  </si>
  <si>
    <t>Création de regard carré de 800x800 de profondeur supérieure à 1 m.</t>
  </si>
  <si>
    <t>Plaque de couverture pour regard de façade sous trottoir avec tampon rond Ø 200</t>
  </si>
  <si>
    <t>Plaque de couverture pour regard de façade sous trottoir avec tampon de 360x360 ou rond Ø 225</t>
  </si>
  <si>
    <t>Mise à niveau de regard de visite coulé en place sans dépose du couronnement.</t>
  </si>
  <si>
    <t>Mise à niveau de regard de visite coulé en place avec dépose du couronnement.</t>
  </si>
  <si>
    <t>Mise à niveau de regard de visite préfabriqué</t>
  </si>
  <si>
    <t>Mise à niveau de regard de façade visitable</t>
  </si>
  <si>
    <t>Mise a niveau de plaque de recouvrement de regard de façade</t>
  </si>
  <si>
    <t>Chambre de tirage (fournitue et pose)</t>
  </si>
  <si>
    <t xml:space="preserve">Fourniture et pose de chambre de tirage L1T en béton </t>
  </si>
  <si>
    <t xml:space="preserve">Fourniture et pose de chambre de tirage L2T en béton </t>
  </si>
  <si>
    <t xml:space="preserve">Fourniture et pose de chambre de tirage L3T en béton </t>
  </si>
  <si>
    <t xml:space="preserve">Fourniture et pose de chambre de tirage L4T en béton </t>
  </si>
  <si>
    <t>Fourniture et pose de tampon de fermeture en acier  galvanisé 125 kN avec cadre pour chambre de tirage L1T</t>
  </si>
  <si>
    <t>Fourniture et pose de tampon de fermeture en acier  galvanisé  250 kN avec cadre pour chambre de tirage L1T</t>
  </si>
  <si>
    <t>Fourniture et pose de tampon de fermeture en acier  galvanisé  400 kN avec cadre pour chambre de tirage L1T</t>
  </si>
  <si>
    <t>Fourniture et pose de tampon de fermeture en acier  galvanisé  125 kN avec cadre pour chambre de tirage L2T</t>
  </si>
  <si>
    <t>Fourniture et pose de tampon de fermeture en acier  galvanisé  250 kN avec cadre pour chambre de tirage L2T</t>
  </si>
  <si>
    <t>Fourniture et pose de tampon de fermeture en acier  galvanisé  400 kN avec cadre pour chambre de tirage L2T</t>
  </si>
  <si>
    <t>Fourniture et pose de tampon de fermeture en acier  galvanisé  125 kN avec cadre pour chambre de tirage L3T</t>
  </si>
  <si>
    <t>Fourniture et pose de tampon de fermeture en acier  galvanisé  250 kN avec cadre pour chambre de tirage L3T</t>
  </si>
  <si>
    <t>Fourniture et pose de tampon de fermeture en acier  galvanisé  400 kN avec cadre pour chambre de tirage L3T</t>
  </si>
  <si>
    <t>Fourniture et pose de tampon de fermeture en acier  galvanisé  125 kN avec cadre pour chambre de tirage L4T</t>
  </si>
  <si>
    <t>Marquage</t>
  </si>
  <si>
    <t>Préparation</t>
  </si>
  <si>
    <t>Effacement mécanique (grenaillage) d'ancienne bande continue ou discontinue</t>
  </si>
  <si>
    <t>Effacement mécanique (fraisage) d'ancienne bande continue ou discontinue</t>
  </si>
  <si>
    <t>Effacement mécanique chimique d'ancienne bande continue ou discontinue</t>
  </si>
  <si>
    <t>Prémarquage manuel des bandes.</t>
  </si>
  <si>
    <t>Prémarquage mécanique des bandes.</t>
  </si>
  <si>
    <t>Protection de plots rétroréfléchissants</t>
  </si>
  <si>
    <t>Traitement de surface mécanique par grenaillage ou fraisage</t>
  </si>
  <si>
    <t>Marquage d'une bande continue de couleur blanche rétro réfléchissante CONTINUE.</t>
  </si>
  <si>
    <t>Largeur 0,10 m.</t>
  </si>
  <si>
    <t>Largeur 0,12 m.</t>
  </si>
  <si>
    <t>Largeur 0,15 m.</t>
  </si>
  <si>
    <t>Largeur 0,18 m.</t>
  </si>
  <si>
    <t>Largeur 0,225 m.</t>
  </si>
  <si>
    <t>Largeur 0,30 m.</t>
  </si>
  <si>
    <t>Marquage d'une bande discontinue de couleur blanche rétro réfléchissante en module T1 vides et pleins inclus.</t>
  </si>
  <si>
    <t>Marquage d'une bande discontinue de couleur blanche rétro réfléchissante en module T2 vides et pleins inclus.</t>
  </si>
  <si>
    <t>Marquage de caractères composant une inscription ou figurine</t>
  </si>
  <si>
    <t>La lettre de 1.60 en peinure 1 RH</t>
  </si>
  <si>
    <t>La lettre de 1.60 en enduit à froid</t>
  </si>
  <si>
    <t>Le mot (type: RESERVE), hauteur de lettre inférieure à 0,40 m. en peinture 1 RH.</t>
  </si>
  <si>
    <t>La figurine « VELO » ou signe « HANDICAPE » en peinture 1 RH.</t>
  </si>
  <si>
    <t xml:space="preserve">Marquage d'une flèche de sélection unidirectionnelle. </t>
  </si>
  <si>
    <t xml:space="preserve">Marquage d'une flèche de sélection bidirectionnelle </t>
  </si>
  <si>
    <t>Marquage d'une flèche de rabattement</t>
  </si>
  <si>
    <t>Marquage de bordures de trottoir ou d'îlots</t>
  </si>
  <si>
    <t>Marquage de damiers en intersection</t>
  </si>
  <si>
    <t>Marquage en peinture routière "VOIE POMPIERS" (en 50 cm)</t>
  </si>
  <si>
    <t>Marquage en peinture routière d'un passage piétons</t>
  </si>
  <si>
    <t>Marquage en peinture routière d’une bande STOP (y compris bande de retour)</t>
  </si>
  <si>
    <t>Préparation peinture : nettoyage des bandes avant peinture</t>
  </si>
  <si>
    <t>Préparation peinture : protection des bandes avant peinture</t>
  </si>
  <si>
    <t>Réalisation de peinture routière</t>
  </si>
  <si>
    <t>Marquage continu du stationnement en peinture blanche 1 RH.</t>
  </si>
  <si>
    <t>Marquage de bandes continues de 0,10 m. sans emcombrement</t>
  </si>
  <si>
    <t>Marquage de bandes continues de 0,10 m. sous emcombrement</t>
  </si>
  <si>
    <t>Marquage discontinu du stationnement en peinture blanche 1 RH.</t>
  </si>
  <si>
    <t>Marquage de bandes discontinues T'2 de 0,10 m. de largeur délimitant des places de stationnement sans encombrement de véhicules.</t>
  </si>
  <si>
    <t>Marquage de bandes discontinues T'2 de 0,10 m. de largeur délimitant des places de stationnement souscirculation et  encombrement de véhicules.</t>
  </si>
  <si>
    <t>Marquage arret autobus par lignes zigzag</t>
  </si>
  <si>
    <t>Marquage d'arrêt interdit en peinture jaune 1 RH.</t>
  </si>
  <si>
    <t>Marquage de la partie supérieure de bordures de trottoirs en peinture Jaune continue non rétro réfléchissante pour baliser une zone d'arrêt sur une largeur moyenne de 0,10 m.</t>
  </si>
  <si>
    <t>Marquage du bord chaussée le long du caniveau en peinture jaune continue non rétro réfléchissante pour baliser une zone d'interdiction d'arrêt sur une largeur de 0,10 m.</t>
  </si>
  <si>
    <t>Marquage d'une croix de Saint-André en peinture jaune pour baliser une interdiction de stationner devant une dépression en ligne continue d'une largeur de 0,10 m.</t>
  </si>
  <si>
    <t>Marquage de stationnement interdit en peinture jaune</t>
  </si>
  <si>
    <t>Marquage de la partie supèrieur de chaussée</t>
  </si>
  <si>
    <t>Marquage du bord de chaussée</t>
  </si>
  <si>
    <t>Plus value pour emploie de couleur</t>
  </si>
  <si>
    <t>Revêtement spéciaux coloré vert monon composant</t>
  </si>
  <si>
    <t>Peinture en résine de bande STOP</t>
  </si>
  <si>
    <t>Peinture en résine de Zébra blanc</t>
  </si>
  <si>
    <t>Peinture en résine de passage piétons</t>
  </si>
  <si>
    <t>Peinture en résine de bande continue</t>
  </si>
  <si>
    <t>Flèches directionnelles doubles</t>
  </si>
  <si>
    <t>Flèches directionnelles simples</t>
  </si>
  <si>
    <t>Place PMR (bande + 2 petits logos)</t>
  </si>
  <si>
    <t>Signalisation (fournitue et pose), compris tous accessoires (visserie boulonnerie inox)</t>
  </si>
  <si>
    <t>Balise K5D</t>
  </si>
  <si>
    <t>Panneau de signalisation lumineux type LS1 gamme petite à énergie solaire avec radar de détection</t>
  </si>
  <si>
    <t>Poteau de balisage</t>
  </si>
  <si>
    <t>Miroir routier règlementaire</t>
  </si>
  <si>
    <t>Ralentisseur PVC jaune et noir (largeur 40 cm)</t>
  </si>
  <si>
    <t>Fourniture et pose panneau de signalisation routière de type A, B, AB et C, compris fouille, scellement par béton, poteau acier galvanisé carré 40 x 40 mm ou 80 x 40 mm – Hauteur : 1.50 ml – 2 brides de fixation aluminium adaptées</t>
  </si>
  <si>
    <t xml:space="preserve">Fourniture et pose panneau de signalisation routière de type J4 – 3 chevrons – 400 x 1200 mm, compris fouille, scellement par béton, 2 poteaux acier galvanisé carré 40 x 40 mm ou 80 x 40 mm – Hauteur : 1.50 ml – 2 brides de fixation aluminium adaptées par poteau  </t>
  </si>
  <si>
    <t>Panneau d'information pour signalétique extérieure, à personnaliser, composé de mâts ronds pour insertion de plaque sur mesure. Finition aluminium anodisé ou blanc.</t>
  </si>
  <si>
    <t>ENVIRONNEMENT</t>
  </si>
  <si>
    <t>Séparateurs à hydrocarbures en acier revêtu de polyuréthanne, conformes aux spécifications de la norme DIN 1999 et  munis d'un obturateur automatique inoxydable, compris la mise en fosse par tout moyen et les raccordements aux réseaux d'énergie, d'alarme, d'évacuation ou de ventilation</t>
  </si>
  <si>
    <t>Fourniture et pose de séparateur à hydrocarbures en acier, avec couvercle 15 kN : Taille 1,5 - 120 l</t>
  </si>
  <si>
    <t>Fourniture et pose de séparateur à hydrocarbures en acier, avec couvercle 15 kN : Taille 3 - 200 l</t>
  </si>
  <si>
    <t>Fourniture et pose de séparateur à hydrocarbures en acier, avec couvercle 15 kN : Taille 6 - 360 l</t>
  </si>
  <si>
    <t>Fourniture et pose de réhausse de séparateur à hydrocarbures en acier pour fil d'eau à 500 mm  - Taille 1,5 à 6</t>
  </si>
  <si>
    <t>Plus value pour couvercle de séparateur à hydrocarbures en acier 150 kN - Taille 1,5 à 6</t>
  </si>
  <si>
    <t>Séparateurs à graisse en acier avec revêtement intérieur et extérieur traité anticorrosion, compris la mise en fosse par tout moyen et les raccordements aux réseaux d'énergie, d'alarme, d'évacuation ou de ventilation</t>
  </si>
  <si>
    <t>Fourniture et pose de séparateur à graisses en acier, avec couvercle 15 kN : Taille 4 - 160 l</t>
  </si>
  <si>
    <t>Fourniture et pose de séparateur à graisses en acier, avec couvercle 15 kN : Taille 6 - 280 l</t>
  </si>
  <si>
    <t>Fourniture et pose de réhausse pour séparateur à graisses en acier pour fil d'eau à 500 mm  - Taille 2 à 6</t>
  </si>
  <si>
    <t>Plus value pour couvercle de séparateur à graisses en acier 150 kN - Taille 2 à 6</t>
  </si>
  <si>
    <t>Cuves de stockage eaux enterrées en polyéthylène, compris la mise en fosse par tout moyen, sangles d'ancrage avec 1 trou d'homme équipé de série d'une réhausse intégrée H.30cm</t>
  </si>
  <si>
    <t>Fourniture et pose de cuve en polyéthylène -  3000 l</t>
  </si>
  <si>
    <t>Fourniture et pose de cuve en polyéthylène -  4000 l</t>
  </si>
  <si>
    <t>Fourniture et pose de cuve en polyéthylène -  5000 l</t>
  </si>
  <si>
    <t>PRESTATIONS PARTICULIERES</t>
  </si>
  <si>
    <t>Hydrocurage de canalisation de réseau enterré compris amené / replis camion et personnels et fourniture d'un rapport correspondant</t>
  </si>
  <si>
    <t>Hydrocurage de canalisations enterrées de tous diamètres y compris évacuation des déchets en centre agréé</t>
  </si>
  <si>
    <t>Fraisage de racines dans réseau assainissement de diamètre 160 à 800 mm</t>
  </si>
  <si>
    <t xml:space="preserve">Traitement des déchets issues des hydrocurages en centre agréé </t>
  </si>
  <si>
    <t>Plus -value pour déchets chargés en hydrocarbure</t>
  </si>
  <si>
    <t>Inspection télévisuelle de réseau enterré compris fourniture d'un rapport correspondant aux normes COFRAC et gravés sur supports numériques</t>
  </si>
  <si>
    <t>Inspection télévisuelle par caméra poussée autonome, pour réseaux enterrés de diamètre 40 à 150 mm, à la 1/2 journée (4h)</t>
  </si>
  <si>
    <t>Inspection télévisuelle par caméra poussée autonome, pour réseaux enterrés de diamètre 40 à 150 mm, à la journée _8h)</t>
  </si>
  <si>
    <t>Inspection télévisuelle par caméra autotractée, pour réseaux enterrés de diamètre supérieur à 150 mm, à la 1/2 journée (4h)</t>
  </si>
  <si>
    <t>Inspection télévisuelle par caméra autotractée, pour réseaux enterrés de diamètre supérieur à 150 mm, à la journée (8h)</t>
  </si>
  <si>
    <t>Recherche de fuite sur réseau enterré, compris ingrédients nécessaires et fourniture d'un rapport d'interprétation des résultats</t>
  </si>
  <si>
    <t>Recherche de fuite sur réseau eau potable par mise en place d'un débimètre à impulsion sur compteur principal, à la journée</t>
  </si>
  <si>
    <t>J</t>
  </si>
  <si>
    <t>Recherche de fuite sur réseau enterré par méthode acoustique et corrélative, à la journée</t>
  </si>
  <si>
    <t>Recherche de fuite sur réseau enterré par injection de gaz traceur, à la journée</t>
  </si>
  <si>
    <t>Analyse d'eau conforme au décret 2001-1220 du 20 décembre 2001 modifié relatif aux eaux destinées à la consommation humaine par un laboratoire agrée, compris fourniture d'un rapport d'interprétation des résultats</t>
  </si>
  <si>
    <t>Analyse d'eau conforme au décret 2001-1220 du 20 décembre 2001 modifié, "type RS" effectuée à la ressource pour les eaux d'origine superficielle</t>
  </si>
  <si>
    <t>Analyse d'eau conforme au décret 2001-1220 du 20 décembre 2001 modifié, "type RP" effectuée à la ressource pour les eaux d'origine souterraine ou profonde</t>
  </si>
  <si>
    <t>Analyse d'eau conforme au décret 2001-1220 du 20 décembre 2001 modifié, "type P1" effectuée au point de mise en distribution</t>
  </si>
  <si>
    <t>Analyse d'eau conforme au décret 2001-1220 du 20 décembre 2001 modifié, "type P2" effectuée au point de mise en distribution</t>
  </si>
  <si>
    <t>Désinfection (suivant circulaire du 15 mars 1962 annexe B)</t>
  </si>
  <si>
    <t>Solution désinfectante d'eau de javel avec rinçage (10 mg/l pour un temps de séjour de 24 heures mini)</t>
  </si>
  <si>
    <t>litre</t>
  </si>
  <si>
    <t>Désinfection aux ultras violets</t>
  </si>
  <si>
    <t>Contrôle de la désinfection par analyse faite par un laboratoire agrée - Potabilité avant mise en service</t>
  </si>
  <si>
    <t>Contrôles divers</t>
  </si>
  <si>
    <t>Epreuve réseau gaz avant raccordement, tous diamètres, avec remise attestation de conformité</t>
  </si>
  <si>
    <t>Dégazage conduite gaz à l'air comprimé (dans les 2 sens)</t>
  </si>
  <si>
    <t>H</t>
  </si>
  <si>
    <t>Dégazage conduite gaz à l'azote (dans les 2 sens)</t>
  </si>
  <si>
    <t xml:space="preserve">Travaux de dépollution </t>
  </si>
  <si>
    <t>Analyses de sols pour recherche teneur en hydrocarbures C5 – C40, compris mise en place équipements nécessaires, prélèvements, analyse en laboratoire agréé et rédaction et remise de rapport. Superficie : 100 m²</t>
  </si>
  <si>
    <t>Intervention ingénieur hydrologue pour suivi travaux de dépollution, compris déplacement sur site, forfait pour présence sur site de 4 h, rédaction et remise de rapport de suivi</t>
  </si>
  <si>
    <t xml:space="preserve">Traitement gravats / terres polluées en centre spécialisé compris transport et remise BSD pour pollution aux hydrocarbures totaux type C10 – C40 </t>
  </si>
  <si>
    <t>Carottage et analyse amiante et HAP d'une couche de roulement compris déplacement et rapport</t>
  </si>
  <si>
    <t>Plan de recollement de réseau faisant apparaître les natures, longueurs et diamètres de réseaux, sur support numérique fournit par l'administration</t>
  </si>
  <si>
    <t>Etablissement de plan de recollement pour tout type de réseau, au mètre linéaire de réseau</t>
  </si>
  <si>
    <t>Hauteur clôture 152,4</t>
  </si>
  <si>
    <t>Hauteur clôture 182,9</t>
  </si>
  <si>
    <t>Hauteur clôture 203,2</t>
  </si>
  <si>
    <t>Hauteur clôture 220,9</t>
  </si>
  <si>
    <t>Hauteur clôture 246,4</t>
  </si>
  <si>
    <t>Poteau d'angle ou de tension intermédiare  de 70 mini de côté galva Z275 avec chapeau plastique compris tous accessoires (brides visserie boulonnerie inox) avec platine d'encrage</t>
  </si>
  <si>
    <t>Hauteur poteau 170</t>
  </si>
  <si>
    <t>Hauteur poteau 200</t>
  </si>
  <si>
    <t>Hauteur poteau 250</t>
  </si>
  <si>
    <t>Hauteur poteau 270</t>
  </si>
  <si>
    <t>Hauteur poteau 300</t>
  </si>
  <si>
    <t>Jambe de force avec bride boulonnerie cornière de fixation au solen acier galva Z275, épaisseur 1,5 résistance à 1,50 m du sol de 1410 daN</t>
  </si>
  <si>
    <t>Jambe de force 150</t>
  </si>
  <si>
    <t>Jambe de force 200</t>
  </si>
  <si>
    <t>Jambe de force 250</t>
  </si>
  <si>
    <t>Jambe de force 300</t>
  </si>
  <si>
    <t>Poteau de soutien de 50 de côté mini galva Z275 avec chapeau plastique compris tous accessoires (brides visserie boulonnerie inox) avec platine d'encrage</t>
  </si>
  <si>
    <t>Plus value pour finition thermolaquée des poateaux en vert</t>
  </si>
  <si>
    <t>Bavolet de 350 épaisseur 2,5 galva à chaud + thermo support 3 fils de ronce compris toutes fixations et/ou Concertina</t>
  </si>
  <si>
    <t>Bavolet pour poteau de 70 (19.2.0)</t>
  </si>
  <si>
    <t>Bavolet pour poteau de 50 (19.4.0)</t>
  </si>
  <si>
    <t>Fil de ronce de torsade Ø 2,5mm, résistance 700 N Ca de rupture 7500N, reverse twist charge de zinc/alu min 255gr/m², picots de 30mm au nbr de 4 espacement 75mm,</t>
  </si>
  <si>
    <t>Rouleau de concertina de longeur 15 m maximun Ø 400mm, espace &lt;250mm entre deux spires.46 spires minimum. Espace entre milieux de deux lames 35 mm.</t>
  </si>
  <si>
    <t>Rouleau de concertina de longeur 15 m maximun Ø 700mm, espace &lt;250mm entre deux spires, 46 spires minimum.Espace entre milieux de deux lames 35 mm.</t>
  </si>
  <si>
    <t>Rouleau de concertina de longeur 15 m maximun Ø 1000mm, espace &lt;250mm entre deux spires.46 spires minimum.Espace entre milieux de deux lames 35 mm.</t>
  </si>
  <si>
    <t>Pointes anti-escalade compris tous accessoires (visserie, boulonnerie inox)</t>
  </si>
  <si>
    <t>Largeur minimum de la pièce 45mm, ep min de la lame 2mm, longueru minimal des fgrande lame 100mm,nombre de grandes lame minimum par mètre linéiare: 17. Inclinaisons minimal des pointes 30°</t>
  </si>
  <si>
    <t>Clôtures Tous emplois</t>
  </si>
  <si>
    <t>POTEAU 2,00 m de hauteur, en acier haute résistance, thermolaqué (Fourniture, pose, calage, scellement y compris fouilles et béton)</t>
  </si>
  <si>
    <t xml:space="preserve">Poteau inter en T de 40/40 </t>
  </si>
  <si>
    <t xml:space="preserve">Poteau départ en L de 50/50  </t>
  </si>
  <si>
    <t xml:space="preserve">Poteau division en T de 50/50 </t>
  </si>
  <si>
    <t xml:space="preserve">Poteau poussart en L de 40/40 </t>
  </si>
  <si>
    <t>POTEAU 2,50 m de hauteur, en acier haute résistance, thermolaqué</t>
  </si>
  <si>
    <t>POTEAU profil carré en acier galvanisé avec plastifications extérieur RAL vert capuchon et accessoires de fixation, ancrage par platine ou scellement.</t>
  </si>
  <si>
    <t>Poteaux hauteur 150 à 200 profil de 60*60 Ep 1,5mm</t>
  </si>
  <si>
    <t>Poteaux hauteur 220 à 270 profil de 60*60 Ep 1,5mm</t>
  </si>
  <si>
    <t>Poteaux hauteur 250 à 300 profil de 80*60 Ep 2,5mm</t>
  </si>
  <si>
    <t>Jambes de forces adaptées</t>
  </si>
  <si>
    <t>Plaques de recouvrement pour masquer pose sur poteaux de panneaux de grillage</t>
  </si>
  <si>
    <t>Bavolets 45° adaptés au profil de poteaux pour 3 rangs de fil de ronce</t>
  </si>
  <si>
    <t>Plus value pour structure en alliage d'aluminium</t>
  </si>
  <si>
    <t>POTEAU tubulaire soudé Ø 2,7mm en acier galvanisé avec plastifications extérieur RAL vert capuchon et accessoires de fixation, ancrage par platine ou scellement.</t>
  </si>
  <si>
    <t>Poteaux hauteur 150 à 200 profil de Ø 44 mm Ep 1mm</t>
  </si>
  <si>
    <t>Poteaux hauteur 220 à 270 profil de Ø 44 mm Ep 1mm</t>
  </si>
  <si>
    <t>Poteaux hauteur 200 à 270 profil de Ø 48 mm Ep 1,5mm</t>
  </si>
  <si>
    <t>Poteaux hauteur 270 à 300 profil de Ø 60 mm Ep 1,5mm</t>
  </si>
  <si>
    <t>POTEAU profil en H en acier galvanisé avec plastifications extérieur RAL vert capuchon et accessoires de fixation, ancrage par platine ou scellement</t>
  </si>
  <si>
    <t>Poteaux hauteur 150 à 200 Ep 1,5mm</t>
  </si>
  <si>
    <t>Poteaux hauteur 201 à 270 Ep 1,5mm</t>
  </si>
  <si>
    <t>Plus-value protection anticorrosion environnement marin &lt; 3km des côtes</t>
  </si>
  <si>
    <t>PANNEAUX en treillis soudés de 250 de large, galvanisé et plastifié RAL vert, renforcés par nercures horizontales ou double fil, maille verticale de 200*50mm fil de diam 5 mm mini avec picots défensifs de 30mm</t>
  </si>
  <si>
    <t>Panneau  hauteur de 103 à 150</t>
  </si>
  <si>
    <t>Panneau  hauteur de 153 à 183</t>
  </si>
  <si>
    <t>Panneau  hauteur de 203</t>
  </si>
  <si>
    <t>Panneau  hauteur de 223</t>
  </si>
  <si>
    <t>Panneau  hauteur de 243</t>
  </si>
  <si>
    <t>Bavolet en panneau de 39 angle 45° avec support adapté</t>
  </si>
  <si>
    <t>GRILLAGE simple torsion plastifié vert sur galvanisation maille de 50mm, fil de 3mm comprise accessoires plastifiés vert, fil de tension, barres de tension, tendeurs et agrafes.</t>
  </si>
  <si>
    <t>Grillage hauteur &lt; 200</t>
  </si>
  <si>
    <t>Grillage de 200 cm</t>
  </si>
  <si>
    <t>Grillage de 250 cm</t>
  </si>
  <si>
    <t>Grillage de 300 cm</t>
  </si>
  <si>
    <t>Clôture et structure béton</t>
  </si>
  <si>
    <t>Poteau structure béton hauteur hors sol de 100 ou 120 (50 mini en scellement) section 8*8</t>
  </si>
  <si>
    <t>Poteau structure béton hauteur hors sol de 150 ou 170 (50 mini en scellement) section 8*8</t>
  </si>
  <si>
    <t>Poteau structure béton hauteur hors sol de 200 (50 mini en scellement) section 10*10</t>
  </si>
  <si>
    <t>Poteau structure béton hauteur hors sol de 250 (50 mini en scellement) section 10*10</t>
  </si>
  <si>
    <t>Poteau fendus structure béton hauteur hors sol de 100 ou 120 (50 mini en scellement) section 12*12</t>
  </si>
  <si>
    <t>Poteau fendus structure béton hauteur hors sol de 150 ou 170 (50 mini en scellement) section 12*12</t>
  </si>
  <si>
    <t>Poteau fendus structure béton hauteur hors sol de 200 (50 mini en scellement) section 12*12</t>
  </si>
  <si>
    <t>Poteau fendus structure béton hauteur hors sol de 250 (50 mini en scellement) section 12*12</t>
  </si>
  <si>
    <t>Plus value option pour bavolet sur poteau</t>
  </si>
  <si>
    <t>Plaques de béton de 250*30*3,5 (pour soubassememnt sous clôture)</t>
  </si>
  <si>
    <t>Plaques de béton de 250*50*4</t>
  </si>
  <si>
    <t>Pilier de portail 20*20 (rainuré ou plein) compris tous travaux de pose avec chapeau HT 200</t>
  </si>
  <si>
    <t>les travaux de mise en place de portail et de portillon consistent en la fourniture et pose compris toutes suggestions nécessaires à l'obtention du résultat commandé.
La réalisation des massifs béton, des travaux de terrassement nécessaires seront pris en compte au titre du présent BPU.
Toutes autres prestations non détaillées ci-dessous seront prises en compte par l'entreprise jusqu'au parfait achèvement du chantier.</t>
  </si>
  <si>
    <t>Portails</t>
  </si>
  <si>
    <t>Portails coulissants sur rail cadre composé d'un soubassement (140*60*3 ou 5 selon longueur) d'un cadre soudé en tubes de 60*60*2 barreau 25*25*1,5 espacés de 110mm avec poteaux renfort intermédiaires en fonction de la longueur muni de serrure à cylindre de sureté aluminium ou inox, rail type 65*25 sur fondation béton. Structure acier galvanisé avec couche epoxy et plyester (mini 120 micron) de RAL vert. compris portique de guidage 80*80 avec scellement ou platine.</t>
  </si>
  <si>
    <t>Portail hauteur 180 passage libre  entre 3,50 et 4 m</t>
  </si>
  <si>
    <t>Portail hauteur 200 passage libre entre 3,50 et 4 m</t>
  </si>
  <si>
    <t>Portail hauteur 240 passage libre  entre 3,50 et 4 m</t>
  </si>
  <si>
    <t>Plus value par ML supplémentaire (la largeur d'ouverture sera dès le 1er cm arrondi au ML SUP)</t>
  </si>
  <si>
    <t>Portails coulissants autoportants cadre composé d'un soubassement équipé de rouleaux, d'un cadre soudé en tubes de 60*60*2 barreau 25*25*1,5 espacés de 110mm avec poteaux renfort intermédiaires en fonction de la longueur muni de serrure à cylindre de sureté aluminum ou inox, avec réalisation de socle en béton à la longueur du portail. Structure acier galvanisé avec couche epoxy et plyester (mini 120 micron) de RAL vert. compris portique de guidage avec roulement 80*80 avec scellement ou platine.</t>
  </si>
  <si>
    <t>Portail hauteur 150 passage libre  entre 3,50 et 4 m</t>
  </si>
  <si>
    <t>Portail hauteur 200 passage libre  entre 3,50 et 4 m</t>
  </si>
  <si>
    <t>Equipement, accessoires options</t>
  </si>
  <si>
    <t>Plus value remplissage par panneaux pliens soudés et teintés avec adaptation de l'ensemble au poid du portail</t>
  </si>
  <si>
    <t>Remplissage par grillage</t>
  </si>
  <si>
    <t>M²</t>
  </si>
  <si>
    <t>Portails et portillons pivotants cadre en tube de 60*60 barreaux de 25*25 compris barreaux de renfort intermédiaires en fonction de la longueur, avec serrure de sureté inox cylindre européen, verrou baïonnette avec condamnation en position fermée et arrêtoirs en position ouverte, gonds réglables pour ouverture à 180°. compris pose de poteaux scellés dans massifs béton de 120*120 mini, l'ensemble traité anti-corrosion finition</t>
  </si>
  <si>
    <t>portillon hauteur 150 passage libre 92cm</t>
  </si>
  <si>
    <t>portillon hauteur 200 passage libre 92cm</t>
  </si>
  <si>
    <t>portillon hauteur 250 passage libre 92cm</t>
  </si>
  <si>
    <t>Portail simple hauteur 150 passage libre 1,50m</t>
  </si>
  <si>
    <t>Portail simple hauteur 200 passage libre 1,50m</t>
  </si>
  <si>
    <t>Portail simple hauteur 250 passage libre 1,50m</t>
  </si>
  <si>
    <t>Portail double hauteur 150 passage libre entre 3,50 et 4 m</t>
  </si>
  <si>
    <t>Portail double hauteur 200 passage libre entre 3,50 et 4 m</t>
  </si>
  <si>
    <t>Portail double hauteur 250 passage libre entre 3,50 et 4 m</t>
  </si>
  <si>
    <t>Passage de la débroussailleuse "landaise"</t>
  </si>
  <si>
    <t>ha</t>
  </si>
  <si>
    <t>Passage du "gyrobroyeur"</t>
  </si>
  <si>
    <t>Passage du "rotavator"</t>
  </si>
  <si>
    <t>Destruction de la végétation par désherbant chimique (pulvérisateur monté sur tracteur, capacité de la cuve 500l).</t>
  </si>
  <si>
    <t>Destruction de la végétation en sous-bois</t>
  </si>
  <si>
    <t>Passage de la débroussailleuse"landaise"</t>
  </si>
  <si>
    <t>Destruction de la végétation en bordure des fossés ,caniveaux et abords des bâtiments</t>
  </si>
  <si>
    <t>Passage de l'épareuse surface &lt; 5000 m²</t>
  </si>
  <si>
    <t>Passage de l'épareuse surface au delà de 5000 m²</t>
  </si>
  <si>
    <t>Passage de la débroussailleuse à dos &lt; 2000 m²</t>
  </si>
  <si>
    <t>Passage de la débroussailleuse à dos au delà de 2000 m²</t>
  </si>
  <si>
    <t>Débroussaillement aux outils à main surface &lt; 1000 m²</t>
  </si>
  <si>
    <t>Débroussaillement aux outils à main surface au delà de 1000 m²</t>
  </si>
  <si>
    <t>Nettoyage des caniveaux électrique (passage de la débroussailleuse à dos et désherbant chimique 50 cm de chaque côté du caniveau) Longueur &lt; 1000 ml</t>
  </si>
  <si>
    <t>Nettoyage des caniveaux électrique (passage de la débroussailleuse à dos et désherbant chimique 50 cm de chaque côté du caniveau) Longueur au delà de 1000 ml</t>
  </si>
  <si>
    <t>Destruction de la végétation par désherbant correspondant aux normes environnementales (pulvérisateur monté sur tracteur, capacité de la cuve 500 l).Surface &lt; 2000 m²</t>
  </si>
  <si>
    <t>Destruction de la végétation par désherbant correspondant aux normes environnementales (pulvérisateur monté sur tracteur, capacité de la cuve 500 l).Surface au delà de 2000 m²</t>
  </si>
  <si>
    <t>Destruction de la végétation par désherbant correspondant aux normes environnementales (pulvérisateur manuel).Surface &lt; 2000 m²</t>
  </si>
  <si>
    <t>Destruction de la végétation par désherbant correspondant aux normes environnementales (pulvérisateur manuel).Surface au delà de 2000 m²</t>
  </si>
  <si>
    <t>Destruction de la végétation dans les clôtures et réseaux ribards manuellement compris passage de désherbant.</t>
  </si>
  <si>
    <t>Destruction de la végètation sur les merlons, compris évacuation des végètaux.</t>
  </si>
  <si>
    <t>Passage de l'épareuse surface &lt; 2000 m²</t>
  </si>
  <si>
    <t>Passage de l'épareuse surface au delà de 2000 m²</t>
  </si>
  <si>
    <t>Passage de la débroussailleuse à dos surface &lt; 2000 m²</t>
  </si>
  <si>
    <t>Passage de la débroussailleuse à dos surface au delà de 2000 m²</t>
  </si>
  <si>
    <t>Broyeur sur pelle mécanique portée 10 m.(y compris chauffeur et transport) Surface minimum  par commande 5000m²)</t>
  </si>
  <si>
    <t>Curage des fossés</t>
  </si>
  <si>
    <t>Pelle type "POCLAIN" munie d'un godet de curage trapézïdal</t>
  </si>
  <si>
    <t>Pelle type "POCLAIN" munie d'un godet de curage plat</t>
  </si>
  <si>
    <t>Déssouchage</t>
  </si>
  <si>
    <t>Enlèvement des souches par arrachage y compris reprise du terrain et évacuation sur site CAEPE (minimum 10 souches par commande)</t>
  </si>
  <si>
    <t>Eclatement des souches sur place (minimum 10 souches par commande)</t>
  </si>
  <si>
    <t>Rabotage superficiel des souches (minimum 10 souches par commande)</t>
  </si>
  <si>
    <t>Tronçonnage et évacuation des arbres</t>
  </si>
  <si>
    <t>Tronçonnage d'arbres sur pied y compris évacuation (distance 3 km) Minimum 6 m3 par commande</t>
  </si>
  <si>
    <t>Démontage d'arbres par petites longueurs avec suspension des branches (arbres proches des bâtiments ou clôtures et accés impossible pour une nacelle) y compris évacuation sur site CAEPE (distance 3 km) Minimum 6 m3 par commande</t>
  </si>
  <si>
    <t>Tronçonnage bois mort et têtes de pins y compris évacuation sur site CAEPE (distance 3 km) ou broyage sur place Minimum 6 m3 par commande</t>
  </si>
  <si>
    <t>Entretien zone dégagée</t>
  </si>
  <si>
    <t>Passage de la lame de nivellement sur terrains dégagé.</t>
  </si>
  <si>
    <t>Passage de la charue forestière bi-soc.</t>
  </si>
  <si>
    <t>Passage du COVER CROP (disque lourd)</t>
  </si>
  <si>
    <t>Matériel compris chauffeur et déplacement du matériel</t>
  </si>
  <si>
    <t>Elagage d'arbres (compris nacelle élévatrice hauteur de travail 13 m, tronçonnage, évacuation et main d'œuvre) minimum 5 arbres par commande)</t>
  </si>
  <si>
    <t>Elagage d'arbres (compris nacelle élévatrice hauteur de travail au dela de 13 m, tronçonnage, évacuation et main d'œuvre) minimum 5 arbres par commande)</t>
  </si>
  <si>
    <t>Camionnette à plateau</t>
  </si>
  <si>
    <t>Véhicule 4x4</t>
  </si>
  <si>
    <t>Epareuse munie d'un lamier (portée 6m)</t>
  </si>
  <si>
    <t xml:space="preserve">Tracto pelle </t>
  </si>
  <si>
    <t>Tracteur pour débardage</t>
  </si>
  <si>
    <t xml:space="preserve">Dépose - Démolition </t>
  </si>
  <si>
    <t xml:space="preserve">Terrassement </t>
  </si>
  <si>
    <t xml:space="preserve">Ouvrage Béton </t>
  </si>
  <si>
    <t xml:space="preserve">Fondations Profondes </t>
  </si>
  <si>
    <t xml:space="preserve">Maçonnerie </t>
  </si>
  <si>
    <t xml:space="preserve">Résines de Sol </t>
  </si>
  <si>
    <t xml:space="preserve">MEN Ext </t>
  </si>
  <si>
    <t>Charpentes</t>
  </si>
  <si>
    <t>Couvertures</t>
  </si>
  <si>
    <t>Bardages</t>
  </si>
  <si>
    <t>Travaux Divers</t>
  </si>
  <si>
    <t>Location matériels</t>
  </si>
  <si>
    <t>Terrassment - Fourreaux</t>
  </si>
  <si>
    <t xml:space="preserve">Luminaires &amp; Appareillages HT - BT </t>
  </si>
  <si>
    <t xml:space="preserve">Supports - Conduits - Câblage HT- BT </t>
  </si>
  <si>
    <t xml:space="preserve">Appareillages Zone Atex </t>
  </si>
  <si>
    <t>SSI</t>
  </si>
  <si>
    <t>Dépose - Démolition CVC &amp; Plomberie Sanitaire</t>
  </si>
  <si>
    <t>Equipements d'installations de chauffage, chaufferie et Sous-station</t>
  </si>
  <si>
    <t xml:space="preserve">Tuyauterie </t>
  </si>
  <si>
    <t>Plomberie Sanitaire</t>
  </si>
  <si>
    <t xml:space="preserve">Chaudières </t>
  </si>
  <si>
    <t xml:space="preserve">Bruleurs </t>
  </si>
  <si>
    <t>Fumisterie</t>
  </si>
  <si>
    <t xml:space="preserve">Froid &amp; Climatisation </t>
  </si>
  <si>
    <t xml:space="preserve">Ventilation </t>
  </si>
  <si>
    <t xml:space="preserve">Sanitaires &amp; Accessoires </t>
  </si>
  <si>
    <t xml:space="preserve">MEN Int </t>
  </si>
  <si>
    <t xml:space="preserve">Portes Métal </t>
  </si>
  <si>
    <t>Serrurerie</t>
  </si>
  <si>
    <t>Carrelage</t>
  </si>
  <si>
    <t xml:space="preserve">Résines </t>
  </si>
  <si>
    <t>PPP</t>
  </si>
  <si>
    <t>Peinture</t>
  </si>
  <si>
    <t>Revêtement Muraux</t>
  </si>
  <si>
    <t xml:space="preserve">Revêtements de sols </t>
  </si>
  <si>
    <t>Cloisons Isothermes</t>
  </si>
  <si>
    <t xml:space="preserve">VRD </t>
  </si>
  <si>
    <t>Clôtures</t>
  </si>
  <si>
    <r>
      <t>Béton de fondation</t>
    </r>
    <r>
      <rPr>
        <sz val="10"/>
        <rFont val="Arial"/>
        <family val="2"/>
      </rPr>
      <t xml:space="preserve"> (compris béton de propreté, ferraillage, coffrage et vibration coulé par couches successives de 20 cm d'epaisseur)</t>
    </r>
  </si>
  <si>
    <r>
      <t xml:space="preserve">Béton pour ouvrages béton </t>
    </r>
    <r>
      <rPr>
        <sz val="10"/>
        <rFont val="Arial"/>
        <family val="2"/>
      </rPr>
      <t xml:space="preserve">(compris béton de propreté, </t>
    </r>
    <r>
      <rPr>
        <u/>
        <sz val="10"/>
        <rFont val="Arial"/>
        <family val="2"/>
      </rPr>
      <t>ferraillage, coffrage</t>
    </r>
    <r>
      <rPr>
        <sz val="10"/>
        <rFont val="Arial"/>
        <family val="2"/>
      </rPr>
      <t xml:space="preserve"> et vibration coulé par couches successives de 20 cm d'épaisseur)</t>
    </r>
  </si>
  <si>
    <r>
      <t xml:space="preserve">REALISATION DE PLANCHER PREFABRIQUE </t>
    </r>
    <r>
      <rPr>
        <b/>
        <sz val="10"/>
        <rFont val="Times New Roman"/>
        <family val="1"/>
      </rPr>
      <t xml:space="preserve"> </t>
    </r>
    <r>
      <rPr>
        <b/>
        <sz val="10"/>
        <rFont val="Arial"/>
        <family val="2"/>
      </rPr>
      <t>(compris fourniture et mise en place poutrelle, entrevous et dalle de compression)</t>
    </r>
  </si>
  <si>
    <r>
      <t xml:space="preserve">Enduits </t>
    </r>
    <r>
      <rPr>
        <sz val="10"/>
        <rFont val="Arial"/>
        <family val="2"/>
      </rPr>
      <t>(comprends tout accesssoires de réalisation : anlge, arrêt, joint…)</t>
    </r>
  </si>
  <si>
    <r>
      <t xml:space="preserve">Pavés de verre
</t>
    </r>
    <r>
      <rPr>
        <i/>
        <sz val="10"/>
        <rFont val="Times New Roman"/>
        <family val="1"/>
      </rPr>
      <t>hourdés au mortier de ciment (manufacturé ou fait à la main), compris tous adjuvants éventuels et joitoiement</t>
    </r>
  </si>
  <si>
    <r>
      <t xml:space="preserve">Carrelage scellé de grés cérame fin vitrifié U4P4E3C2
</t>
    </r>
    <r>
      <rPr>
        <i/>
        <sz val="10"/>
        <rFont val="Times New Roman"/>
        <family val="1"/>
      </rPr>
      <t>compris primaire d'accrochage, chape parfaitement dressée de 40 mm d'épaisseur et toutes sujetions de pose et de découpes et joints, couleur au choix du maître d'œuvre</t>
    </r>
  </si>
  <si>
    <r>
      <t xml:space="preserve">Plinthes collées </t>
    </r>
    <r>
      <rPr>
        <i/>
        <sz val="10"/>
        <rFont val="Times New Roman"/>
        <family val="1"/>
      </rPr>
      <t xml:space="preserve">
compris mortier de colle et toutes sujétions de pose et de découpe, couleur au choix du maître d'œuvre</t>
    </r>
  </si>
  <si>
    <r>
      <t xml:space="preserve">Faience collée
</t>
    </r>
    <r>
      <rPr>
        <i/>
        <sz val="10"/>
        <rFont val="Times New Roman"/>
        <family val="1"/>
      </rPr>
      <t>compris mortier de colle et toutes sujétions de pose et de coupe, couleur au choix du maître d'œuvre</t>
    </r>
  </si>
  <si>
    <r>
      <t>m</t>
    </r>
    <r>
      <rPr>
        <vertAlign val="superscript"/>
        <sz val="10"/>
        <color indexed="8"/>
        <rFont val="Times New Roman"/>
        <family val="1"/>
      </rPr>
      <t>2</t>
    </r>
  </si>
  <si>
    <r>
      <t xml:space="preserve">PORTES METALLIQUES REMPLISSAGE TOLE 1 face 20/10
</t>
    </r>
    <r>
      <rPr>
        <sz val="10"/>
        <rFont val="Arial"/>
        <family val="2"/>
      </rPr>
      <t>Porte métal avec bâti cornière 45 x 30 x 4 mm, ouvrant avec ossature en profilés et remplissage tôle acier 20/10 une face, fermeture par pêne dormant 1/2 tour , manœuvre par béquille double , couche antirouille sur l'ensemble.</t>
    </r>
  </si>
  <si>
    <r>
      <t xml:space="preserve">PORTES METALLIQUES REMPLISSAGE TOLE 2 faces
</t>
    </r>
    <r>
      <rPr>
        <sz val="10"/>
        <rFont val="Arial"/>
        <family val="2"/>
      </rPr>
      <t>Porte métal avec bâti cornière 45 x 30 x 4 mm, ouvrant avec ossature en profilés et remplissage tôle acier 20/10 deux faces, enfermant un matelas en laine de verre rigide épaisseur 30mm, fermeture par serrure à larder pêne dormant et 1/2 tour, manœuvre par béquille double , couche antirouille sur l'ensemble.</t>
    </r>
  </si>
  <si>
    <r>
      <t xml:space="preserve">PORTES METALLIQUES COUPE-FEU
</t>
    </r>
    <r>
      <rPr>
        <sz val="10"/>
        <rFont val="Arial"/>
        <family val="2"/>
      </rPr>
      <t>Bloc porte, bâti en profilés électrozingués, ouvrant épaisseur 57 mm, à cadre rigide , âme isolante entre deux tôles électrozinguée, ferrage par paumelles, 1 serrure à larder, couche antirouille sur l'ensemble</t>
    </r>
  </si>
  <si>
    <r>
      <t xml:space="preserve">PORTES ACOUSTIQUES
</t>
    </r>
    <r>
      <rPr>
        <sz val="10"/>
        <rFont val="Arial"/>
        <family val="2"/>
      </rPr>
      <t>Elles seront équivalentes aux portes de chez DOORTAL - Gamme PHONIPLUS</t>
    </r>
  </si>
  <si>
    <r>
      <t xml:space="preserve">PORTES COUPE FEU + ACOUSTIQUES
</t>
    </r>
    <r>
      <rPr>
        <sz val="10"/>
        <rFont val="Arial"/>
        <family val="2"/>
      </rPr>
      <t>Elles seront équivalentes aux portes de chez DOORTAL - Gamme PYROPLUS</t>
    </r>
  </si>
  <si>
    <t>Uté</t>
  </si>
  <si>
    <t>Qté</t>
  </si>
  <si>
    <t>P.U (€.H.T)</t>
  </si>
  <si>
    <t>Global H.T</t>
  </si>
  <si>
    <t>N°</t>
  </si>
  <si>
    <r>
      <rPr>
        <b/>
        <sz val="12"/>
        <color theme="1"/>
        <rFont val="Calibri"/>
        <family val="2"/>
        <scheme val="minor"/>
      </rPr>
      <t>SECTION TECHNIQUE  03</t>
    </r>
    <r>
      <rPr>
        <sz val="11"/>
        <color theme="1"/>
        <rFont val="Calibri"/>
        <family val="2"/>
        <scheme val="minor"/>
      </rPr>
      <t/>
    </r>
  </si>
  <si>
    <r>
      <rPr>
        <b/>
        <sz val="12"/>
        <color theme="1"/>
        <rFont val="Calibri"/>
        <family val="2"/>
        <scheme val="minor"/>
      </rPr>
      <t>SECTION TECHNIQUE  04</t>
    </r>
    <r>
      <rPr>
        <sz val="11"/>
        <color theme="1"/>
        <rFont val="Calibri"/>
        <family val="2"/>
        <scheme val="minor"/>
      </rPr>
      <t/>
    </r>
  </si>
  <si>
    <r>
      <rPr>
        <b/>
        <sz val="12"/>
        <color theme="1"/>
        <rFont val="Calibri"/>
        <family val="2"/>
        <scheme val="minor"/>
      </rPr>
      <t>SECTION TECHNIQUE  05</t>
    </r>
    <r>
      <rPr>
        <sz val="11"/>
        <color theme="1"/>
        <rFont val="Calibri"/>
        <family val="2"/>
        <scheme val="minor"/>
      </rPr>
      <t/>
    </r>
  </si>
  <si>
    <r>
      <rPr>
        <b/>
        <sz val="12"/>
        <color theme="1"/>
        <rFont val="Calibri"/>
        <family val="2"/>
        <scheme val="minor"/>
      </rPr>
      <t>SECTION TECHNIQUE  06</t>
    </r>
    <r>
      <rPr>
        <sz val="11"/>
        <color theme="1"/>
        <rFont val="Calibri"/>
        <family val="2"/>
        <scheme val="minor"/>
      </rPr>
      <t/>
    </r>
  </si>
  <si>
    <r>
      <rPr>
        <b/>
        <sz val="12"/>
        <color theme="1"/>
        <rFont val="Calibri"/>
        <family val="2"/>
        <scheme val="minor"/>
      </rPr>
      <t>SECTION TECHNIQUE  07</t>
    </r>
    <r>
      <rPr>
        <sz val="11"/>
        <color theme="1"/>
        <rFont val="Calibri"/>
        <family val="2"/>
        <scheme val="minor"/>
      </rPr>
      <t/>
    </r>
  </si>
  <si>
    <r>
      <rPr>
        <b/>
        <sz val="12"/>
        <color theme="1"/>
        <rFont val="Calibri"/>
        <family val="2"/>
        <scheme val="minor"/>
      </rPr>
      <t>SECTION TECHNIQUE  08</t>
    </r>
    <r>
      <rPr>
        <sz val="11"/>
        <color theme="1"/>
        <rFont val="Calibri"/>
        <family val="2"/>
        <scheme val="minor"/>
      </rPr>
      <t/>
    </r>
  </si>
  <si>
    <r>
      <rPr>
        <b/>
        <sz val="12"/>
        <color theme="1"/>
        <rFont val="Calibri"/>
        <family val="2"/>
        <scheme val="minor"/>
      </rPr>
      <t>SECTION TECHNIQUE  09</t>
    </r>
    <r>
      <rPr>
        <sz val="11"/>
        <color theme="1"/>
        <rFont val="Calibri"/>
        <family val="2"/>
        <scheme val="minor"/>
      </rPr>
      <t/>
    </r>
  </si>
  <si>
    <r>
      <rPr>
        <b/>
        <sz val="12"/>
        <color theme="1"/>
        <rFont val="Calibri"/>
        <family val="2"/>
        <scheme val="minor"/>
      </rPr>
      <t>SECTION TECHNIQUE  10</t>
    </r>
    <r>
      <rPr>
        <sz val="11"/>
        <color theme="1"/>
        <rFont val="Calibri"/>
        <family val="2"/>
        <scheme val="minor"/>
      </rPr>
      <t/>
    </r>
  </si>
  <si>
    <r>
      <rPr>
        <b/>
        <sz val="12"/>
        <color theme="1"/>
        <rFont val="Calibri"/>
        <family val="2"/>
        <scheme val="minor"/>
      </rPr>
      <t>SECTION TECHNIQUE  11</t>
    </r>
    <r>
      <rPr>
        <sz val="11"/>
        <color theme="1"/>
        <rFont val="Calibri"/>
        <family val="2"/>
        <scheme val="minor"/>
      </rPr>
      <t/>
    </r>
  </si>
  <si>
    <r>
      <rPr>
        <b/>
        <sz val="12"/>
        <color theme="1"/>
        <rFont val="Calibri"/>
        <family val="2"/>
        <scheme val="minor"/>
      </rPr>
      <t>SECTION TECHNIQUE  15</t>
    </r>
    <r>
      <rPr>
        <sz val="11"/>
        <color theme="1"/>
        <rFont val="Calibri"/>
        <family val="2"/>
        <scheme val="minor"/>
      </rPr>
      <t/>
    </r>
  </si>
  <si>
    <r>
      <rPr>
        <b/>
        <sz val="12"/>
        <color theme="1"/>
        <rFont val="Calibri"/>
        <family val="2"/>
        <scheme val="minor"/>
      </rPr>
      <t>SECTION TECHNIQUE  16</t>
    </r>
    <r>
      <rPr>
        <sz val="11"/>
        <color theme="1"/>
        <rFont val="Calibri"/>
        <family val="2"/>
        <scheme val="minor"/>
      </rPr>
      <t/>
    </r>
  </si>
  <si>
    <r>
      <rPr>
        <b/>
        <sz val="12"/>
        <color theme="1"/>
        <rFont val="Calibri"/>
        <family val="2"/>
        <scheme val="minor"/>
      </rPr>
      <t>SECTION TECHNIQUE  17</t>
    </r>
    <r>
      <rPr>
        <sz val="11"/>
        <color theme="1"/>
        <rFont val="Calibri"/>
        <family val="2"/>
        <scheme val="minor"/>
      </rPr>
      <t/>
    </r>
  </si>
  <si>
    <r>
      <rPr>
        <b/>
        <sz val="12"/>
        <color theme="1"/>
        <rFont val="Calibri"/>
        <family val="2"/>
        <scheme val="minor"/>
      </rPr>
      <t>SECTION TECHNIQUE  18</t>
    </r>
    <r>
      <rPr>
        <sz val="11"/>
        <color theme="1"/>
        <rFont val="Calibri"/>
        <family val="2"/>
        <scheme val="minor"/>
      </rPr>
      <t/>
    </r>
  </si>
  <si>
    <t xml:space="preserve">Désignation </t>
  </si>
  <si>
    <t>ENTREPRISE XXX</t>
  </si>
  <si>
    <t>3</t>
  </si>
  <si>
    <t>²</t>
  </si>
  <si>
    <t>Saignées
0,20 cm de large x 0,10 m de profondeur</t>
  </si>
  <si>
    <t xml:space="preserve">Saignées
0,10 cm de largeur x 0,10m de profondeur </t>
  </si>
  <si>
    <t xml:space="preserve">Saignées
0,20 cm de largeur x 0,10m de profondeur </t>
  </si>
  <si>
    <t>SECTION TECHNIQUE  01</t>
  </si>
  <si>
    <t>Remblais d'emprunt
25 m3 &lt; volume &lt; 50 m3</t>
  </si>
  <si>
    <t>Fourreaux PVC Ø60mm
profondeur &lt; 0,80m pour une longueur &lt; 25m</t>
  </si>
  <si>
    <t>Fourreaux PVC Ø110mm
profondeur &lt; 0,80m pour 25m &lt; longueur &lt; 100 m</t>
  </si>
  <si>
    <t>Fourreaux PVC Ø60mm
profondeur &gt; 0,80m pour une longueur &lt; 25m</t>
  </si>
  <si>
    <t>Fourreaux PVC Ø110mm
profondeur &gt; 0,80m pour longueur &gt; 100m</t>
  </si>
  <si>
    <t>Regard de 400x400mm
réhausse</t>
  </si>
  <si>
    <t>Regard de 500x500mm
cunette de 400mm</t>
  </si>
  <si>
    <t>Disjoncteur de branchement EDF
4P 30/60A 500mA sélectif</t>
  </si>
  <si>
    <t>Câble électrique U1000R2v
4x16mm²</t>
  </si>
  <si>
    <t>Câble électrique H07 V
1x2,5mm²</t>
  </si>
  <si>
    <t>Câble électrique H07 V
1x4mm²</t>
  </si>
  <si>
    <t>Chemin de câble ; hauteur de 50mm pour 150mm de large</t>
  </si>
  <si>
    <t>Goulotte PVC blanche  ; support de montage d'appareils 4modules 85mm</t>
  </si>
  <si>
    <t>Goulotte PVC blanche  ; Interrupteur double allumage pour goulotte</t>
  </si>
  <si>
    <t>colonne et colonnette ; accessoire pour profilé de passage de 92*20mm</t>
  </si>
  <si>
    <t>Dépose avec soin 
Pour brûleur, puissance jusqu'à 70 kW</t>
  </si>
  <si>
    <t>Vidange d'installation de chauffage pour travaux entretien et réparations puissance 501 à 1000 kW</t>
  </si>
  <si>
    <t>Remplacement robinet de radiateur :fourniture et pose robinet thermostatisable</t>
  </si>
  <si>
    <t>REMPLACEMENT DE POMPES DE CIRCULATION
45,1 à 60 m3/h ; HMT maxi 15 m CE</t>
  </si>
  <si>
    <t xml:space="preserve">REMPLACEMENT DE POMPES DE CIRCULATION
16,1 à 20 m3/h ; HMT maxi 8 m CE avec variation de vitesse  </t>
  </si>
  <si>
    <t>Calorifugeage de tuyauterie traditionnel par gaines mousse anti condensation épaisseur de 9 mm
Sur tubes de 27 à 28 mm</t>
  </si>
  <si>
    <t>Tubes PVC évacuation 
diamètre 75</t>
  </si>
  <si>
    <t>Tuyau souple PVC renforcé couleur cristal
Ø 10 mm</t>
  </si>
  <si>
    <t>Chaudières murales gaz à haut rendement optimisé
Mixte avec ballon ECS incorporé tous volumes, puissance 23 kW, allumage électronique évacuation cheminée</t>
  </si>
  <si>
    <t>Fourniture et pose d'une chaudière fonte ou acier
chaudière de 71 à 120 kW</t>
  </si>
  <si>
    <t>Fourniture et pose d'une chaudière fonte ou acier
chaudière de 401 à 500 kW</t>
  </si>
  <si>
    <t>Production d'ECS par accumulation avec ballon
pour chaudière de 71 à 120 kW</t>
  </si>
  <si>
    <t>Fourniture et installation d'un générateur d'eau chaude sanitaire à gaz naturel à accumulation
Puissance calorifique 30 kW, ballon 300 litres</t>
  </si>
  <si>
    <t>Tuyaux et accessoires en tôle inox double peau calorifugés
Tuyau de diamètre intérieur 351 à 400</t>
  </si>
  <si>
    <t>Tubage de conduit en inox 
inox de diamètre 153</t>
  </si>
  <si>
    <t>Tubage de conduit en inox 
inox de diamètre 200</t>
  </si>
  <si>
    <t>Tubage de conduit en inox 
inox de diamètre 400</t>
  </si>
  <si>
    <t>Elément ventilateur de centrale
débit 8000 m3/h</t>
  </si>
  <si>
    <t>Diffuseur circulaire à jet d'air réglable 
supplément registre réglable</t>
  </si>
  <si>
    <t>Ventilo convecteurs à eau glacée
puissance frigorifique totale vitesse moyenne  6 kW</t>
  </si>
  <si>
    <t>Régulateur / Mitigeur thermostatique collectif
type PRESTOTHERM 84L de chez PRESTO</t>
  </si>
  <si>
    <t>Tubes polyéthylène réticulé
manchon de liaison de diamètre 12 sur tube cuivre</t>
  </si>
  <si>
    <t xml:space="preserve">   SOUPAPE DE SECURITE EN INOX
20b &lt; Pression de tarage ≤ 40b</t>
  </si>
  <si>
    <t xml:space="preserve">   SOUPAPE DE SECURITE EN INOX
200b &lt; Pression de tarage ≤ 350b</t>
  </si>
  <si>
    <t>sem</t>
  </si>
  <si>
    <t>Goulotte PVC blanche ; Goulotte deux compartiments de 50*130 (longueur de 2ml)</t>
  </si>
  <si>
    <t xml:space="preserve">Total DQE </t>
  </si>
  <si>
    <t xml:space="preserve">DQE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</si>
</sst>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 &quot;🔻&quot;"/>
    <numFmt numFmtId="165" formatCode="#,##0.00\ &quot;€&quot;"/>
  </numFmts>
  <fonts count="56"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Arial"/>
      <family val="2"/>
    </font>
    <font>
      <sz val="11"/>
      <color theme="1"/>
      <name val="Arial"/>
      <family val="2"/>
    </font>
    <font>
      <sz val="10"/>
      <name val="Arial"/>
      <family val="2"/>
    </font>
    <font>
      <b/>
      <sz val="10"/>
      <name val="Arial"/>
      <family val="2"/>
    </font>
    <font>
      <sz val="10"/>
      <color theme="1"/>
      <name val="Arial"/>
      <family val="2"/>
    </font>
    <font>
      <b/>
      <i/>
      <sz val="10"/>
      <name val="Arial"/>
      <family val="2"/>
    </font>
    <font>
      <vertAlign val="superscript"/>
      <sz val="10"/>
      <name val="Arial"/>
      <family val="2"/>
    </font>
    <font>
      <sz val="10"/>
      <name val="Calibri"/>
      <family val="2"/>
    </font>
    <font>
      <u/>
      <sz val="10"/>
      <name val="Arial"/>
      <family val="2"/>
    </font>
    <font>
      <b/>
      <sz val="11"/>
      <color theme="1"/>
      <name val="Arial"/>
      <family val="2"/>
    </font>
    <font>
      <b/>
      <sz val="10"/>
      <color indexed="8"/>
      <name val="Arial"/>
      <family val="2"/>
    </font>
    <font>
      <b/>
      <sz val="11"/>
      <name val="Arial"/>
      <family val="2"/>
    </font>
    <font>
      <sz val="11"/>
      <name val="Arial"/>
      <family val="2"/>
    </font>
    <font>
      <sz val="11"/>
      <color indexed="8"/>
      <name val="Arial"/>
      <family val="2"/>
    </font>
    <font>
      <i/>
      <sz val="11"/>
      <color rgb="FFFF0000"/>
      <name val="Calibri"/>
      <family val="2"/>
      <scheme val="minor"/>
    </font>
    <font>
      <b/>
      <sz val="12"/>
      <name val="Arial"/>
      <family val="2"/>
    </font>
    <font>
      <sz val="12"/>
      <name val="Arial"/>
      <family val="2"/>
    </font>
    <font>
      <i/>
      <sz val="11"/>
      <name val="Times New Roman"/>
      <family val="1"/>
    </font>
    <font>
      <vertAlign val="superscript"/>
      <sz val="11"/>
      <color indexed="8"/>
      <name val="Times New Roman"/>
      <family val="1"/>
    </font>
    <font>
      <i/>
      <sz val="10"/>
      <name val="Arial"/>
      <family val="2"/>
    </font>
    <font>
      <sz val="11"/>
      <name val="Times New Roman"/>
      <family val="1"/>
    </font>
    <font>
      <b/>
      <u/>
      <sz val="10"/>
      <color indexed="9"/>
      <name val="Arial"/>
      <family val="2"/>
    </font>
    <font>
      <sz val="10"/>
      <color indexed="8"/>
      <name val="Arial"/>
      <family val="2"/>
    </font>
    <font>
      <vertAlign val="superscript"/>
      <sz val="10"/>
      <color indexed="8"/>
      <name val="Arial"/>
      <family val="2"/>
    </font>
    <font>
      <b/>
      <sz val="9"/>
      <color indexed="81"/>
      <name val="Tahoma"/>
      <family val="2"/>
    </font>
    <font>
      <sz val="9"/>
      <color indexed="81"/>
      <name val="Tahoma"/>
      <family val="2"/>
    </font>
    <font>
      <b/>
      <sz val="12"/>
      <color theme="1"/>
      <name val="Arial"/>
      <family val="2"/>
    </font>
    <font>
      <b/>
      <sz val="10"/>
      <color theme="1"/>
      <name val="Calibri"/>
      <family val="2"/>
      <scheme val="minor"/>
    </font>
    <font>
      <sz val="12"/>
      <color theme="1"/>
      <name val="Arial"/>
      <family val="2"/>
    </font>
    <font>
      <b/>
      <sz val="13"/>
      <color theme="1"/>
      <name val="Arial"/>
      <family val="2"/>
    </font>
    <font>
      <sz val="9"/>
      <name val="Arial"/>
      <family val="2"/>
    </font>
    <font>
      <vertAlign val="superscript"/>
      <sz val="12"/>
      <color indexed="8"/>
      <name val="Times New Roman"/>
      <family val="1"/>
    </font>
    <font>
      <b/>
      <sz val="11"/>
      <name val="Times New Roman"/>
      <family val="1"/>
    </font>
    <font>
      <i/>
      <sz val="11"/>
      <name val="Arial"/>
      <family val="2"/>
    </font>
    <font>
      <b/>
      <i/>
      <sz val="10"/>
      <color theme="1"/>
      <name val="Arial"/>
      <family val="2"/>
    </font>
    <font>
      <b/>
      <u/>
      <sz val="10"/>
      <color theme="1"/>
      <name val="Arial"/>
      <family val="2"/>
    </font>
    <font>
      <b/>
      <i/>
      <sz val="11"/>
      <color theme="1"/>
      <name val="Arial"/>
      <family val="2"/>
    </font>
    <font>
      <i/>
      <sz val="11"/>
      <color indexed="8"/>
      <name val="Arial"/>
      <family val="2"/>
    </font>
    <font>
      <i/>
      <sz val="11"/>
      <color theme="1"/>
      <name val="Arial"/>
      <family val="2"/>
    </font>
    <font>
      <sz val="10"/>
      <color theme="1"/>
      <name val="Calibri"/>
      <family val="2"/>
    </font>
    <font>
      <b/>
      <i/>
      <sz val="11"/>
      <color theme="9" tint="-0.499984740745262"/>
      <name val="Calibri"/>
      <family val="2"/>
      <scheme val="minor"/>
    </font>
    <font>
      <sz val="10"/>
      <name val="Times New Roman"/>
      <family val="1"/>
    </font>
    <font>
      <b/>
      <sz val="10"/>
      <name val="Times New Roman"/>
      <family val="1"/>
    </font>
    <font>
      <i/>
      <sz val="10"/>
      <name val="Times New Roman"/>
      <family val="1"/>
    </font>
    <font>
      <vertAlign val="superscript"/>
      <sz val="10"/>
      <color indexed="8"/>
      <name val="Times New Roman"/>
      <family val="1"/>
    </font>
    <font>
      <sz val="10"/>
      <color theme="1"/>
      <name val="Calibri"/>
      <family val="2"/>
      <scheme val="minor"/>
    </font>
    <font>
      <b/>
      <sz val="12"/>
      <color theme="0"/>
      <name val="Arial"/>
      <family val="2"/>
    </font>
    <font>
      <b/>
      <sz val="12"/>
      <color theme="1"/>
      <name val="Calibri"/>
      <family val="2"/>
      <scheme val="minor"/>
    </font>
    <font>
      <b/>
      <sz val="14"/>
      <color theme="0"/>
      <name val="Arial"/>
      <family val="2"/>
    </font>
    <font>
      <b/>
      <sz val="18"/>
      <color theme="0"/>
      <name val="Arial"/>
      <family val="2"/>
    </font>
    <font>
      <b/>
      <sz val="9"/>
      <color theme="1"/>
      <name val="Arial"/>
      <family val="2"/>
    </font>
    <font>
      <b/>
      <sz val="14"/>
      <color theme="1"/>
      <name val="Calibri"/>
      <family val="2"/>
      <scheme val="minor"/>
    </font>
    <font>
      <sz val="14"/>
      <color theme="1"/>
      <name val="Calibri"/>
      <family val="2"/>
      <scheme val="minor"/>
    </font>
  </fonts>
  <fills count="12">
    <fill>
      <patternFill patternType="none"/>
    </fill>
    <fill>
      <patternFill patternType="gray125"/>
    </fill>
    <fill>
      <patternFill patternType="solid">
        <fgColor theme="9" tint="0.59999389629810485"/>
        <bgColor indexed="64"/>
      </patternFill>
    </fill>
    <fill>
      <patternFill patternType="solid">
        <fgColor theme="9" tint="0.39997558519241921"/>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1" tint="4.9989318521683403E-2"/>
        <bgColor indexed="64"/>
      </patternFill>
    </fill>
    <fill>
      <patternFill patternType="solid">
        <fgColor rgb="FF92D05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ck">
        <color theme="9" tint="-0.24994659260841701"/>
      </left>
      <right style="medium">
        <color theme="9" tint="-0.24994659260841701"/>
      </right>
      <top style="thick">
        <color theme="9" tint="-0.24994659260841701"/>
      </top>
      <bottom style="thick">
        <color theme="9" tint="-0.24994659260841701"/>
      </bottom>
      <diagonal/>
    </border>
    <border>
      <left style="medium">
        <color theme="9" tint="-0.24994659260841701"/>
      </left>
      <right style="medium">
        <color theme="9" tint="-0.24994659260841701"/>
      </right>
      <top style="thick">
        <color theme="9" tint="-0.24994659260841701"/>
      </top>
      <bottom style="thick">
        <color theme="9" tint="-0.24994659260841701"/>
      </bottom>
      <diagonal/>
    </border>
    <border>
      <left style="medium">
        <color theme="9" tint="-0.24994659260841701"/>
      </left>
      <right style="thick">
        <color theme="9" tint="-0.24994659260841701"/>
      </right>
      <top style="thick">
        <color theme="9" tint="-0.24994659260841701"/>
      </top>
      <bottom style="thick">
        <color theme="9" tint="-0.24994659260841701"/>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ck">
        <color theme="9" tint="-0.24994659260841701"/>
      </top>
      <bottom style="thin">
        <color rgb="FFFF0000"/>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medium">
        <color auto="1"/>
      </left>
      <right/>
      <top style="medium">
        <color indexed="64"/>
      </top>
      <bottom style="dashDot">
        <color theme="1" tint="0.499984740745262"/>
      </bottom>
      <diagonal/>
    </border>
    <border>
      <left style="thin">
        <color indexed="64"/>
      </left>
      <right style="thin">
        <color indexed="64"/>
      </right>
      <top style="medium">
        <color indexed="64"/>
      </top>
      <bottom style="dashDot">
        <color theme="1" tint="0.499984740745262"/>
      </bottom>
      <diagonal/>
    </border>
    <border>
      <left style="medium">
        <color auto="1"/>
      </left>
      <right/>
      <top style="dashDot">
        <color theme="1" tint="0.499984740745262"/>
      </top>
      <bottom style="dashDot">
        <color theme="1" tint="0.499984740745262"/>
      </bottom>
      <diagonal/>
    </border>
    <border>
      <left style="thin">
        <color indexed="64"/>
      </left>
      <right style="thin">
        <color indexed="64"/>
      </right>
      <top style="dashDot">
        <color theme="1" tint="0.499984740745262"/>
      </top>
      <bottom style="dashDot">
        <color theme="1" tint="0.499984740745262"/>
      </bottom>
      <diagonal/>
    </border>
    <border>
      <left style="medium">
        <color auto="1"/>
      </left>
      <right/>
      <top style="dashDot">
        <color theme="1" tint="0.499984740745262"/>
      </top>
      <bottom style="medium">
        <color auto="1"/>
      </bottom>
      <diagonal/>
    </border>
    <border>
      <left style="thin">
        <color indexed="64"/>
      </left>
      <right style="thin">
        <color indexed="64"/>
      </right>
      <top style="dashDot">
        <color theme="1" tint="0.499984740745262"/>
      </top>
      <bottom style="medium">
        <color auto="1"/>
      </bottom>
      <diagonal/>
    </border>
    <border>
      <left style="medium">
        <color auto="1"/>
      </left>
      <right style="thin">
        <color auto="1"/>
      </right>
      <top style="medium">
        <color indexed="64"/>
      </top>
      <bottom style="dashDot">
        <color theme="1" tint="0.499984740745262"/>
      </bottom>
      <diagonal/>
    </border>
    <border>
      <left style="medium">
        <color auto="1"/>
      </left>
      <right style="thin">
        <color auto="1"/>
      </right>
      <top style="dashDot">
        <color theme="1" tint="0.499984740745262"/>
      </top>
      <bottom style="dashDot">
        <color theme="1" tint="0.499984740745262"/>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style="medium">
        <color indexed="64"/>
      </top>
      <bottom style="dashDot">
        <color theme="1" tint="0.499984740745262"/>
      </bottom>
      <diagonal/>
    </border>
    <border>
      <left/>
      <right style="medium">
        <color indexed="64"/>
      </right>
      <top style="medium">
        <color indexed="64"/>
      </top>
      <bottom style="dashDot">
        <color theme="1" tint="0.499984740745262"/>
      </bottom>
      <diagonal/>
    </border>
    <border>
      <left/>
      <right style="thin">
        <color indexed="64"/>
      </right>
      <top style="dashDot">
        <color theme="1" tint="0.499984740745262"/>
      </top>
      <bottom style="dashDot">
        <color theme="1" tint="0.499984740745262"/>
      </bottom>
      <diagonal/>
    </border>
    <border>
      <left/>
      <right style="medium">
        <color indexed="64"/>
      </right>
      <top style="dashDot">
        <color theme="1" tint="0.499984740745262"/>
      </top>
      <bottom style="dashDot">
        <color theme="1" tint="0.499984740745262"/>
      </bottom>
      <diagonal/>
    </border>
    <border>
      <left/>
      <right style="thin">
        <color indexed="64"/>
      </right>
      <top style="dashDot">
        <color theme="1" tint="0.499984740745262"/>
      </top>
      <bottom style="medium">
        <color indexed="64"/>
      </bottom>
      <diagonal/>
    </border>
    <border>
      <left/>
      <right style="medium">
        <color indexed="64"/>
      </right>
      <top style="dashDot">
        <color theme="1" tint="0.499984740745262"/>
      </top>
      <bottom style="medium">
        <color indexed="64"/>
      </bottom>
      <diagonal/>
    </border>
    <border>
      <left/>
      <right style="thin">
        <color indexed="64"/>
      </right>
      <top style="dashDot">
        <color theme="1" tint="0.499984740745262"/>
      </top>
      <bottom/>
      <diagonal/>
    </border>
    <border>
      <left/>
      <right style="medium">
        <color indexed="64"/>
      </right>
      <top style="dashDot">
        <color theme="1" tint="0.499984740745262"/>
      </top>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auto="1"/>
      </left>
      <right/>
      <top style="dashDot">
        <color theme="1" tint="0.499984740745262"/>
      </top>
      <bottom/>
      <diagonal/>
    </border>
    <border>
      <left style="thin">
        <color indexed="64"/>
      </left>
      <right style="thin">
        <color indexed="64"/>
      </right>
      <top style="dashDot">
        <color theme="1" tint="0.499984740745262"/>
      </top>
      <bottom/>
      <diagonal/>
    </border>
    <border>
      <left style="medium">
        <color auto="1"/>
      </left>
      <right/>
      <top/>
      <bottom style="dashDot">
        <color theme="1" tint="0.499984740745262"/>
      </bottom>
      <diagonal/>
    </border>
    <border>
      <left style="thin">
        <color indexed="64"/>
      </left>
      <right style="thin">
        <color indexed="64"/>
      </right>
      <top/>
      <bottom style="dashDot">
        <color theme="1" tint="0.499984740745262"/>
      </bottom>
      <diagonal/>
    </border>
    <border>
      <left/>
      <right style="thin">
        <color indexed="64"/>
      </right>
      <top/>
      <bottom style="dashDot">
        <color theme="1" tint="0.499984740745262"/>
      </bottom>
      <diagonal/>
    </border>
    <border>
      <left/>
      <right style="medium">
        <color indexed="64"/>
      </right>
      <top/>
      <bottom style="dashDot">
        <color theme="1" tint="0.499984740745262"/>
      </bottom>
      <diagonal/>
    </border>
  </borders>
  <cellStyleXfs count="3">
    <xf numFmtId="0" fontId="0" fillId="0" borderId="0"/>
    <xf numFmtId="43" fontId="1" fillId="0" borderId="0" applyFont="0" applyFill="0" applyBorder="0" applyAlignment="0" applyProtection="0"/>
    <xf numFmtId="0" fontId="5" fillId="0" borderId="0"/>
  </cellStyleXfs>
  <cellXfs count="301">
    <xf numFmtId="0" fontId="0" fillId="0" borderId="0" xfId="0"/>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5" fillId="0" borderId="1" xfId="0" applyFont="1" applyBorder="1" applyAlignment="1">
      <alignment vertical="top" wrapText="1"/>
    </xf>
    <xf numFmtId="49" fontId="3" fillId="3"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left" vertical="center" wrapText="1"/>
    </xf>
    <xf numFmtId="1" fontId="3" fillId="0" borderId="1" xfId="0" applyNumberFormat="1" applyFont="1" applyBorder="1" applyAlignment="1">
      <alignment horizontal="center" vertical="center"/>
    </xf>
    <xf numFmtId="1" fontId="3" fillId="3" borderId="1"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0" fontId="0" fillId="0" borderId="0" xfId="0" applyAlignment="1">
      <alignment horizontal="left" vertical="center"/>
    </xf>
    <xf numFmtId="0" fontId="5" fillId="0" borderId="2"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xf>
    <xf numFmtId="0" fontId="7" fillId="0" borderId="2" xfId="0" applyFont="1" applyBorder="1" applyAlignment="1">
      <alignment horizontal="center" vertical="center"/>
    </xf>
    <xf numFmtId="164" fontId="17" fillId="0" borderId="11" xfId="0" applyNumberFormat="1" applyFont="1" applyBorder="1" applyAlignment="1">
      <alignment horizontal="left" vertical="center"/>
    </xf>
    <xf numFmtId="0" fontId="0" fillId="0" borderId="11" xfId="0" applyBorder="1" applyAlignment="1">
      <alignment horizontal="left" vertical="center"/>
    </xf>
    <xf numFmtId="49" fontId="3" fillId="3" borderId="2" xfId="0" applyNumberFormat="1" applyFont="1" applyFill="1" applyBorder="1" applyAlignment="1">
      <alignment horizontal="center" vertical="center" wrapText="1"/>
    </xf>
    <xf numFmtId="0" fontId="5" fillId="0" borderId="10" xfId="0" applyFont="1" applyBorder="1" applyAlignment="1">
      <alignment horizontal="center" vertical="center" wrapText="1"/>
    </xf>
    <xf numFmtId="0" fontId="5" fillId="0" borderId="2" xfId="0" applyFont="1" applyBorder="1" applyAlignment="1">
      <alignment horizontal="left" vertical="top" wrapText="1"/>
    </xf>
    <xf numFmtId="0" fontId="14" fillId="3" borderId="2" xfId="0" applyFont="1" applyFill="1" applyBorder="1" applyAlignment="1">
      <alignment horizontal="left" vertical="center" wrapText="1"/>
    </xf>
    <xf numFmtId="0" fontId="5" fillId="0" borderId="10" xfId="0" applyFont="1" applyBorder="1" applyAlignment="1">
      <alignment horizontal="left" vertical="top" wrapText="1"/>
    </xf>
    <xf numFmtId="0" fontId="3" fillId="0" borderId="2" xfId="0" applyFont="1" applyBorder="1" applyAlignment="1">
      <alignment horizontal="center" vertical="center" wrapText="1"/>
    </xf>
    <xf numFmtId="0" fontId="3" fillId="0" borderId="10" xfId="0" applyFont="1" applyBorder="1" applyAlignment="1">
      <alignment horizontal="center" vertical="center" wrapText="1"/>
    </xf>
    <xf numFmtId="49" fontId="3" fillId="2" borderId="2" xfId="0" applyNumberFormat="1" applyFont="1" applyFill="1" applyBorder="1" applyAlignment="1">
      <alignment horizontal="center" vertical="center" wrapText="1"/>
    </xf>
    <xf numFmtId="0" fontId="18" fillId="3" borderId="2" xfId="0" applyFont="1" applyFill="1" applyBorder="1" applyAlignment="1">
      <alignment horizontal="left" vertical="center" wrapText="1"/>
    </xf>
    <xf numFmtId="0" fontId="14" fillId="2" borderId="2" xfId="0" applyFont="1" applyFill="1" applyBorder="1" applyAlignment="1">
      <alignment horizontal="left" vertical="center" wrapText="1"/>
    </xf>
    <xf numFmtId="49" fontId="3" fillId="2" borderId="2" xfId="0" applyNumberFormat="1" applyFont="1" applyFill="1" applyBorder="1" applyAlignment="1">
      <alignment horizontal="center" vertical="center"/>
    </xf>
    <xf numFmtId="49" fontId="3" fillId="3" borderId="2" xfId="0" applyNumberFormat="1" applyFont="1" applyFill="1" applyBorder="1" applyAlignment="1">
      <alignment horizontal="center" vertical="center"/>
    </xf>
    <xf numFmtId="0" fontId="6" fillId="3" borderId="2" xfId="0" applyFont="1" applyFill="1" applyBorder="1" applyAlignment="1">
      <alignment horizontal="left" vertical="center" wrapText="1"/>
    </xf>
    <xf numFmtId="0" fontId="5" fillId="0" borderId="2" xfId="0" applyFont="1" applyBorder="1" applyAlignment="1">
      <alignment vertical="center" wrapText="1"/>
    </xf>
    <xf numFmtId="0" fontId="7" fillId="2" borderId="2" xfId="0" applyFont="1" applyFill="1" applyBorder="1" applyAlignment="1">
      <alignment horizontal="center" vertical="center"/>
    </xf>
    <xf numFmtId="0" fontId="3" fillId="2" borderId="2" xfId="0" applyFont="1" applyFill="1" applyBorder="1" applyAlignment="1">
      <alignment horizontal="center" vertical="center"/>
    </xf>
    <xf numFmtId="0" fontId="5"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5" fillId="0" borderId="10" xfId="0" applyFont="1" applyBorder="1" applyAlignment="1">
      <alignment horizontal="left" vertical="center" wrapText="1"/>
    </xf>
    <xf numFmtId="0" fontId="5" fillId="2" borderId="2" xfId="0" applyFont="1" applyFill="1" applyBorder="1" applyAlignment="1">
      <alignment horizontal="left" vertical="center" wrapText="1"/>
    </xf>
    <xf numFmtId="0" fontId="3" fillId="0" borderId="2" xfId="0" applyFont="1" applyBorder="1" applyAlignment="1">
      <alignment horizontal="center" vertical="center"/>
    </xf>
    <xf numFmtId="0" fontId="3" fillId="3" borderId="2" xfId="0" applyFont="1" applyFill="1" applyBorder="1" applyAlignment="1">
      <alignment horizontal="center" vertical="center"/>
    </xf>
    <xf numFmtId="0" fontId="7" fillId="0" borderId="2" xfId="0" applyFont="1" applyBorder="1"/>
    <xf numFmtId="0" fontId="18" fillId="3" borderId="2" xfId="0" applyFont="1" applyFill="1" applyBorder="1" applyAlignment="1">
      <alignment horizontal="left" vertical="top" wrapText="1"/>
    </xf>
    <xf numFmtId="0" fontId="7" fillId="0" borderId="2" xfId="0" applyFont="1" applyBorder="1" applyAlignment="1">
      <alignment wrapText="1"/>
    </xf>
    <xf numFmtId="0" fontId="14" fillId="3" borderId="2" xfId="0" applyFont="1" applyFill="1" applyBorder="1" applyAlignment="1">
      <alignment horizontal="left" vertical="top" wrapText="1"/>
    </xf>
    <xf numFmtId="0" fontId="7" fillId="0" borderId="2" xfId="0" applyFont="1" applyBorder="1" applyAlignment="1">
      <alignment vertical="center" wrapText="1"/>
    </xf>
    <xf numFmtId="0" fontId="7" fillId="0" borderId="10" xfId="0" applyFont="1" applyBorder="1"/>
    <xf numFmtId="0" fontId="7" fillId="0" borderId="2" xfId="0" applyFont="1" applyBorder="1" applyAlignment="1">
      <alignment horizontal="center" vertical="center" wrapText="1"/>
    </xf>
    <xf numFmtId="0" fontId="6" fillId="3" borderId="2" xfId="0" applyFont="1" applyFill="1" applyBorder="1" applyAlignment="1">
      <alignment horizontal="center" vertical="center" wrapText="1"/>
    </xf>
    <xf numFmtId="0" fontId="7" fillId="0" borderId="10" xfId="0" applyFont="1" applyBorder="1" applyAlignment="1">
      <alignment horizontal="center" vertical="center"/>
    </xf>
    <xf numFmtId="0" fontId="6" fillId="2" borderId="2" xfId="0" applyFont="1" applyFill="1" applyBorder="1" applyAlignment="1">
      <alignment horizontal="left" vertical="center" wrapText="1"/>
    </xf>
    <xf numFmtId="0" fontId="14" fillId="0" borderId="2" xfId="0" applyFont="1" applyBorder="1" applyAlignment="1">
      <alignment vertical="center" wrapText="1"/>
    </xf>
    <xf numFmtId="0" fontId="7" fillId="0" borderId="10" xfId="0" applyFont="1" applyBorder="1" applyAlignment="1">
      <alignment wrapText="1"/>
    </xf>
    <xf numFmtId="1" fontId="6" fillId="3" borderId="2" xfId="0" applyNumberFormat="1" applyFont="1" applyFill="1" applyBorder="1" applyAlignment="1" applyProtection="1">
      <alignment horizontal="center" vertical="center" wrapText="1"/>
      <protection locked="0"/>
    </xf>
    <xf numFmtId="0" fontId="7" fillId="0" borderId="10" xfId="0" applyFont="1" applyBorder="1" applyAlignment="1">
      <alignment horizontal="center" vertical="center" wrapText="1"/>
    </xf>
    <xf numFmtId="0" fontId="0" fillId="0" borderId="11" xfId="0" applyBorder="1"/>
    <xf numFmtId="0" fontId="3" fillId="0" borderId="10" xfId="0" applyFont="1" applyBorder="1" applyAlignment="1">
      <alignment horizontal="center" vertical="center"/>
    </xf>
    <xf numFmtId="0" fontId="31" fillId="3" borderId="2" xfId="0" applyFont="1" applyFill="1" applyBorder="1" applyAlignment="1">
      <alignment horizontal="center" vertical="center"/>
    </xf>
    <xf numFmtId="0" fontId="3" fillId="2" borderId="2" xfId="0" applyFont="1" applyFill="1" applyBorder="1" applyAlignment="1">
      <alignment horizontal="left" vertical="center"/>
    </xf>
    <xf numFmtId="49" fontId="3" fillId="2" borderId="2" xfId="0" applyNumberFormat="1" applyFont="1" applyFill="1" applyBorder="1" applyAlignment="1">
      <alignment horizontal="left" vertical="center"/>
    </xf>
    <xf numFmtId="0" fontId="15" fillId="2" borderId="2" xfId="0" applyFont="1" applyFill="1" applyBorder="1" applyAlignment="1">
      <alignment horizontal="left" vertical="top" wrapText="1"/>
    </xf>
    <xf numFmtId="0" fontId="37" fillId="0" borderId="2" xfId="0" applyFont="1" applyBorder="1"/>
    <xf numFmtId="0" fontId="12" fillId="2" borderId="2" xfId="0" applyFont="1" applyFill="1" applyBorder="1" applyAlignment="1">
      <alignment horizontal="left" vertical="center" wrapText="1"/>
    </xf>
    <xf numFmtId="0" fontId="7" fillId="0" borderId="2" xfId="0" applyFont="1" applyBorder="1" applyAlignment="1">
      <alignment horizontal="left" vertical="top" wrapText="1"/>
    </xf>
    <xf numFmtId="0" fontId="19" fillId="3" borderId="2" xfId="0" applyFont="1" applyFill="1" applyBorder="1" applyAlignment="1">
      <alignment horizontal="left" vertical="top" wrapText="1"/>
    </xf>
    <xf numFmtId="0" fontId="39" fillId="0" borderId="2" xfId="0" applyFont="1" applyBorder="1" applyAlignment="1">
      <alignment horizontal="left"/>
    </xf>
    <xf numFmtId="0" fontId="39" fillId="0" borderId="2" xfId="0" applyFont="1" applyBorder="1" applyAlignment="1">
      <alignment horizontal="left" vertical="center"/>
    </xf>
    <xf numFmtId="0" fontId="3" fillId="0" borderId="2" xfId="0" applyFont="1" applyBorder="1"/>
    <xf numFmtId="0" fontId="4" fillId="0" borderId="10" xfId="0" applyFont="1" applyBorder="1"/>
    <xf numFmtId="0" fontId="14" fillId="2" borderId="2" xfId="0" applyFont="1" applyFill="1" applyBorder="1" applyAlignment="1">
      <alignment horizontal="left" vertical="center" wrapText="1" indent="3"/>
    </xf>
    <xf numFmtId="0" fontId="5" fillId="0" borderId="2" xfId="0" applyFont="1" applyBorder="1" applyAlignment="1">
      <alignment vertical="top" wrapText="1"/>
    </xf>
    <xf numFmtId="0" fontId="22" fillId="0" borderId="2" xfId="0" applyFont="1" applyBorder="1" applyAlignment="1">
      <alignment vertical="top" wrapText="1"/>
    </xf>
    <xf numFmtId="0" fontId="3" fillId="0" borderId="1" xfId="0" applyFont="1" applyBorder="1" applyAlignment="1">
      <alignment horizontal="center" vertical="center"/>
    </xf>
    <xf numFmtId="1" fontId="3" fillId="2" borderId="1" xfId="0" applyNumberFormat="1" applyFont="1" applyFill="1" applyBorder="1" applyAlignment="1">
      <alignment horizontal="center" vertical="center" wrapText="1"/>
    </xf>
    <xf numFmtId="0" fontId="6" fillId="2" borderId="1" xfId="0" applyFont="1" applyFill="1" applyBorder="1" applyAlignment="1">
      <alignment vertical="top" wrapText="1"/>
    </xf>
    <xf numFmtId="0" fontId="6" fillId="0" borderId="1" xfId="0" applyFont="1" applyBorder="1" applyAlignment="1">
      <alignment vertical="top" wrapText="1"/>
    </xf>
    <xf numFmtId="1" fontId="3" fillId="3" borderId="1" xfId="0"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top" wrapText="1"/>
    </xf>
    <xf numFmtId="0" fontId="6" fillId="2" borderId="1" xfId="0" applyFont="1" applyFill="1" applyBorder="1" applyAlignment="1">
      <alignment horizontal="left" vertical="center" wrapText="1"/>
    </xf>
    <xf numFmtId="0" fontId="7" fillId="0" borderId="1" xfId="0" applyFont="1" applyBorder="1" applyAlignment="1">
      <alignment horizontal="center" vertical="center"/>
    </xf>
    <xf numFmtId="1" fontId="13" fillId="3" borderId="1" xfId="0" applyNumberFormat="1" applyFont="1" applyFill="1" applyBorder="1" applyAlignment="1">
      <alignment horizontal="center" vertical="center" wrapText="1"/>
    </xf>
    <xf numFmtId="1" fontId="6" fillId="2" borderId="1" xfId="0" applyNumberFormat="1" applyFont="1" applyFill="1" applyBorder="1" applyAlignment="1">
      <alignment horizontal="center" vertical="center" wrapText="1"/>
    </xf>
    <xf numFmtId="0" fontId="13" fillId="0" borderId="1" xfId="0" applyFont="1" applyBorder="1" applyAlignment="1">
      <alignment horizontal="center" vertical="center" wrapText="1"/>
    </xf>
    <xf numFmtId="49" fontId="3" fillId="3"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5" fillId="4" borderId="1" xfId="0" applyFont="1" applyFill="1" applyBorder="1" applyAlignment="1">
      <alignment horizontal="left" vertical="top" wrapText="1"/>
    </xf>
    <xf numFmtId="0" fontId="5" fillId="4"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6" fillId="0" borderId="1" xfId="0" applyFont="1" applyBorder="1" applyAlignment="1">
      <alignment horizontal="left" vertical="center"/>
    </xf>
    <xf numFmtId="49" fontId="7" fillId="0" borderId="1" xfId="0" applyNumberFormat="1" applyFont="1" applyBorder="1" applyAlignment="1">
      <alignment horizontal="center" vertical="center"/>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5" fillId="0" borderId="1" xfId="0" applyFont="1" applyBorder="1" applyAlignment="1">
      <alignment horizontal="left" vertical="center"/>
    </xf>
    <xf numFmtId="0" fontId="5" fillId="5" borderId="1" xfId="0" applyFont="1" applyFill="1" applyBorder="1" applyAlignment="1">
      <alignment horizontal="center" vertical="center"/>
    </xf>
    <xf numFmtId="4" fontId="5" fillId="0" borderId="1" xfId="0" applyNumberFormat="1" applyFont="1" applyBorder="1" applyAlignment="1" applyProtection="1">
      <alignment vertical="center" wrapText="1"/>
      <protection locked="0"/>
    </xf>
    <xf numFmtId="0" fontId="22" fillId="0" borderId="1" xfId="0" quotePrefix="1" applyFont="1" applyBorder="1" applyAlignment="1">
      <alignment vertical="top" wrapText="1"/>
    </xf>
    <xf numFmtId="0" fontId="5" fillId="0" borderId="1" xfId="0" quotePrefix="1" applyFont="1" applyBorder="1" applyAlignment="1">
      <alignment vertical="center" wrapText="1"/>
    </xf>
    <xf numFmtId="0" fontId="5" fillId="0" borderId="1" xfId="0" quotePrefix="1" applyFont="1" applyBorder="1" applyAlignment="1">
      <alignment vertical="top" wrapText="1"/>
    </xf>
    <xf numFmtId="49" fontId="13" fillId="3" borderId="1" xfId="0" applyNumberFormat="1" applyFont="1" applyFill="1" applyBorder="1" applyAlignment="1">
      <alignment horizontal="center" vertical="center" wrapText="1"/>
    </xf>
    <xf numFmtId="0" fontId="24" fillId="3" borderId="1" xfId="0" applyFont="1" applyFill="1" applyBorder="1" applyAlignment="1">
      <alignment horizontal="left" vertical="center"/>
    </xf>
    <xf numFmtId="0" fontId="6"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xf>
    <xf numFmtId="1" fontId="13" fillId="0" borderId="1" xfId="0" applyNumberFormat="1" applyFont="1" applyBorder="1" applyAlignment="1">
      <alignment horizontal="center" vertical="center" wrapText="1"/>
    </xf>
    <xf numFmtId="0" fontId="25" fillId="0" borderId="1" xfId="0" applyFont="1" applyBorder="1" applyAlignment="1">
      <alignment horizontal="left" vertical="center" wrapText="1"/>
    </xf>
    <xf numFmtId="0" fontId="25" fillId="0" borderId="1" xfId="0" applyFont="1" applyBorder="1" applyAlignment="1">
      <alignment horizontal="center" vertical="center"/>
    </xf>
    <xf numFmtId="0" fontId="8" fillId="0" borderId="1" xfId="0" applyFont="1" applyBorder="1" applyAlignment="1">
      <alignment vertical="center" wrapText="1" shrinkToFit="1"/>
    </xf>
    <xf numFmtId="0" fontId="25" fillId="0" borderId="1" xfId="0" applyFont="1" applyBorder="1" applyAlignment="1" applyProtection="1">
      <alignment horizontal="center" vertical="center" wrapText="1"/>
      <protection locked="0"/>
    </xf>
    <xf numFmtId="0" fontId="5" fillId="0" borderId="1" xfId="0" applyFont="1" applyBorder="1" applyAlignment="1">
      <alignment horizontal="left" vertical="center" wrapText="1" indent="1"/>
    </xf>
    <xf numFmtId="0" fontId="5" fillId="0" borderId="1" xfId="0" applyFont="1" applyBorder="1" applyAlignment="1">
      <alignment vertical="center"/>
    </xf>
    <xf numFmtId="0" fontId="6" fillId="0" borderId="1" xfId="0" applyFont="1" applyBorder="1" applyAlignment="1">
      <alignment horizontal="left" vertical="center" wrapText="1"/>
    </xf>
    <xf numFmtId="0" fontId="5" fillId="0" borderId="1" xfId="0" applyFont="1" applyBorder="1" applyAlignment="1">
      <alignment horizontal="left" vertical="center" wrapText="1" indent="2"/>
    </xf>
    <xf numFmtId="1" fontId="6" fillId="0" borderId="1" xfId="0" applyNumberFormat="1" applyFont="1" applyBorder="1" applyAlignment="1">
      <alignment horizontal="center" vertical="center" wrapText="1"/>
    </xf>
    <xf numFmtId="0" fontId="6" fillId="0" borderId="1" xfId="0" applyFont="1" applyBorder="1" applyAlignment="1">
      <alignment horizontal="left" vertical="center" wrapText="1" indent="1"/>
    </xf>
    <xf numFmtId="0" fontId="30" fillId="0" borderId="1" xfId="0" applyFont="1" applyBorder="1" applyAlignment="1">
      <alignment horizontal="center" vertical="center"/>
    </xf>
    <xf numFmtId="0" fontId="29" fillId="3" borderId="7" xfId="0" applyFont="1" applyFill="1" applyBorder="1" applyAlignment="1">
      <alignment vertical="center" wrapText="1"/>
    </xf>
    <xf numFmtId="0" fontId="4" fillId="0" borderId="7" xfId="0" applyFont="1" applyBorder="1" applyAlignment="1">
      <alignment vertical="center" wrapText="1"/>
    </xf>
    <xf numFmtId="0" fontId="12" fillId="2" borderId="7" xfId="0" applyFont="1" applyFill="1" applyBorder="1" applyAlignment="1">
      <alignment vertical="center" wrapText="1"/>
    </xf>
    <xf numFmtId="0" fontId="29" fillId="3" borderId="2" xfId="0" applyFont="1" applyFill="1" applyBorder="1" applyAlignment="1">
      <alignment vertical="center" wrapText="1"/>
    </xf>
    <xf numFmtId="0" fontId="12" fillId="2" borderId="7" xfId="0" applyFont="1" applyFill="1" applyBorder="1" applyAlignment="1">
      <alignment horizontal="left" vertical="center" wrapText="1"/>
    </xf>
    <xf numFmtId="0" fontId="7" fillId="0" borderId="7" xfId="0" applyFont="1" applyBorder="1" applyAlignment="1">
      <alignment vertical="center" wrapText="1"/>
    </xf>
    <xf numFmtId="0" fontId="7" fillId="0" borderId="8" xfId="0" applyFont="1" applyBorder="1" applyAlignment="1">
      <alignment vertical="center" wrapText="1"/>
    </xf>
    <xf numFmtId="0" fontId="25" fillId="0" borderId="3" xfId="0" applyFont="1" applyBorder="1" applyAlignment="1">
      <alignment horizontal="center" vertical="center"/>
    </xf>
    <xf numFmtId="0" fontId="25" fillId="2" borderId="3" xfId="0" applyFont="1" applyFill="1" applyBorder="1" applyAlignment="1">
      <alignment horizontal="center" vertical="center"/>
    </xf>
    <xf numFmtId="0" fontId="4" fillId="3" borderId="3" xfId="0" applyFont="1" applyFill="1" applyBorder="1" applyAlignment="1">
      <alignment vertical="center"/>
    </xf>
    <xf numFmtId="0" fontId="13" fillId="2" borderId="3" xfId="0" applyFont="1" applyFill="1" applyBorder="1" applyAlignment="1">
      <alignment horizontal="center" vertical="center"/>
    </xf>
    <xf numFmtId="0" fontId="25" fillId="0" borderId="9" xfId="0" applyFont="1" applyBorder="1" applyAlignment="1">
      <alignment horizontal="center" vertical="center"/>
    </xf>
    <xf numFmtId="0" fontId="7" fillId="0" borderId="2" xfId="0" applyFont="1" applyBorder="1" applyAlignment="1">
      <alignment vertical="center"/>
    </xf>
    <xf numFmtId="0" fontId="12" fillId="3" borderId="2" xfId="0" applyFont="1" applyFill="1" applyBorder="1" applyAlignment="1">
      <alignment vertical="center" wrapText="1"/>
    </xf>
    <xf numFmtId="0" fontId="7" fillId="0" borderId="2" xfId="0" applyFont="1" applyBorder="1" applyAlignment="1">
      <alignment horizontal="center"/>
    </xf>
    <xf numFmtId="0" fontId="31" fillId="3" borderId="2" xfId="0" applyFont="1" applyFill="1" applyBorder="1" applyAlignment="1">
      <alignment vertical="center"/>
    </xf>
    <xf numFmtId="0" fontId="4" fillId="3" borderId="2" xfId="0" applyFont="1" applyFill="1" applyBorder="1" applyAlignment="1">
      <alignment vertical="center"/>
    </xf>
    <xf numFmtId="0" fontId="7" fillId="0" borderId="10" xfId="0" applyFont="1" applyBorder="1" applyAlignment="1">
      <alignment horizontal="center"/>
    </xf>
    <xf numFmtId="0" fontId="5" fillId="0" borderId="7" xfId="0" applyFont="1" applyBorder="1" applyAlignment="1">
      <alignment vertical="top" wrapText="1"/>
    </xf>
    <xf numFmtId="0" fontId="14" fillId="2" borderId="7" xfId="0" applyFont="1" applyFill="1" applyBorder="1" applyAlignment="1">
      <alignment vertical="top" wrapText="1"/>
    </xf>
    <xf numFmtId="0" fontId="29" fillId="3" borderId="7" xfId="0" applyFont="1" applyFill="1" applyBorder="1" applyAlignment="1">
      <alignment horizontal="left" vertical="center" wrapText="1"/>
    </xf>
    <xf numFmtId="0" fontId="5" fillId="0" borderId="3" xfId="0" applyFont="1" applyBorder="1" applyAlignment="1">
      <alignment horizontal="center" vertical="center" wrapText="1"/>
    </xf>
    <xf numFmtId="0" fontId="15" fillId="2" borderId="3" xfId="0" applyFont="1" applyFill="1" applyBorder="1" applyAlignment="1">
      <alignment horizontal="center" vertical="center" wrapText="1"/>
    </xf>
    <xf numFmtId="0" fontId="25" fillId="2" borderId="3" xfId="0" applyFont="1" applyFill="1" applyBorder="1" applyAlignment="1">
      <alignment vertical="center"/>
    </xf>
    <xf numFmtId="1" fontId="3" fillId="0" borderId="2" xfId="0" applyNumberFormat="1" applyFont="1" applyBorder="1" applyAlignment="1">
      <alignment horizontal="center" vertical="center"/>
    </xf>
    <xf numFmtId="1" fontId="3" fillId="2" borderId="2" xfId="0" applyNumberFormat="1" applyFont="1" applyFill="1" applyBorder="1" applyAlignment="1">
      <alignment horizontal="center" vertical="center"/>
    </xf>
    <xf numFmtId="1" fontId="3" fillId="3" borderId="2" xfId="0" applyNumberFormat="1" applyFont="1" applyFill="1" applyBorder="1" applyAlignment="1">
      <alignment horizontal="center" vertical="center"/>
    </xf>
    <xf numFmtId="1" fontId="3" fillId="0" borderId="10" xfId="0" applyNumberFormat="1" applyFont="1" applyBorder="1" applyAlignment="1">
      <alignment horizontal="center" vertical="center"/>
    </xf>
    <xf numFmtId="0" fontId="12" fillId="2" borderId="2" xfId="0" applyFont="1" applyFill="1" applyBorder="1" applyAlignment="1">
      <alignment vertical="center" wrapText="1"/>
    </xf>
    <xf numFmtId="0" fontId="12" fillId="2" borderId="2" xfId="0" applyFont="1" applyFill="1" applyBorder="1"/>
    <xf numFmtId="0" fontId="12" fillId="2" borderId="2" xfId="0" applyFont="1" applyFill="1" applyBorder="1" applyAlignment="1">
      <alignment vertical="center"/>
    </xf>
    <xf numFmtId="0" fontId="12" fillId="2" borderId="2" xfId="0" applyFont="1" applyFill="1" applyBorder="1" applyAlignment="1">
      <alignment wrapText="1"/>
    </xf>
    <xf numFmtId="0" fontId="14" fillId="2" borderId="2" xfId="0" applyFont="1" applyFill="1" applyBorder="1" applyAlignment="1">
      <alignment vertical="center" wrapText="1"/>
    </xf>
    <xf numFmtId="0" fontId="7" fillId="0" borderId="2" xfId="0" applyFont="1" applyBorder="1" applyAlignment="1">
      <alignment vertical="top" wrapText="1"/>
    </xf>
    <xf numFmtId="0" fontId="5" fillId="0" borderId="10" xfId="0" applyFont="1" applyBorder="1" applyAlignment="1">
      <alignment vertical="center" wrapText="1"/>
    </xf>
    <xf numFmtId="0" fontId="25" fillId="0" borderId="2" xfId="0" applyFont="1" applyBorder="1" applyAlignment="1">
      <alignment horizontal="center" vertical="center"/>
    </xf>
    <xf numFmtId="0" fontId="3" fillId="2" borderId="2" xfId="0" applyFont="1" applyFill="1" applyBorder="1" applyAlignment="1">
      <alignment vertical="center" wrapText="1"/>
    </xf>
    <xf numFmtId="0" fontId="13" fillId="2" borderId="2" xfId="0" applyFont="1" applyFill="1" applyBorder="1" applyAlignment="1">
      <alignment horizontal="center" vertical="center"/>
    </xf>
    <xf numFmtId="0" fontId="3" fillId="2" borderId="2" xfId="0" applyFont="1" applyFill="1" applyBorder="1"/>
    <xf numFmtId="0" fontId="4" fillId="0" borderId="2" xfId="0" applyFont="1" applyBorder="1" applyAlignment="1">
      <alignment horizontal="center" vertical="center"/>
    </xf>
    <xf numFmtId="0" fontId="4" fillId="2" borderId="2" xfId="0" applyFont="1" applyFill="1" applyBorder="1"/>
    <xf numFmtId="0" fontId="5" fillId="0" borderId="2" xfId="0" applyFont="1" applyBorder="1" applyAlignment="1">
      <alignment horizontal="center" vertical="center"/>
    </xf>
    <xf numFmtId="0" fontId="29" fillId="3" borderId="2" xfId="0" applyFont="1" applyFill="1" applyBorder="1" applyAlignment="1">
      <alignment horizontal="center" vertical="center"/>
    </xf>
    <xf numFmtId="0" fontId="33" fillId="2" borderId="2" xfId="0" applyFont="1" applyFill="1" applyBorder="1" applyAlignment="1">
      <alignment horizontal="center" vertical="center" wrapText="1"/>
    </xf>
    <xf numFmtId="0" fontId="7" fillId="2" borderId="2" xfId="0" applyFont="1" applyFill="1" applyBorder="1"/>
    <xf numFmtId="0" fontId="25" fillId="0" borderId="10" xfId="0" applyFont="1" applyBorder="1" applyAlignment="1">
      <alignment horizontal="center" vertical="center"/>
    </xf>
    <xf numFmtId="0" fontId="14" fillId="2" borderId="2" xfId="0" applyFont="1" applyFill="1" applyBorder="1" applyAlignment="1">
      <alignment vertical="top" wrapText="1"/>
    </xf>
    <xf numFmtId="0" fontId="5" fillId="0" borderId="10" xfId="0" applyFont="1" applyBorder="1" applyAlignment="1">
      <alignment vertical="top" wrapText="1"/>
    </xf>
    <xf numFmtId="0" fontId="5" fillId="0" borderId="2" xfId="0" applyFont="1" applyBorder="1" applyAlignment="1">
      <alignment horizontal="center" vertical="top"/>
    </xf>
    <xf numFmtId="0" fontId="15" fillId="2" borderId="2" xfId="0" applyFont="1" applyFill="1" applyBorder="1" applyAlignment="1">
      <alignment horizontal="center" vertical="top"/>
    </xf>
    <xf numFmtId="0" fontId="5" fillId="0" borderId="10" xfId="0" applyFont="1" applyBorder="1" applyAlignment="1">
      <alignment horizontal="center" vertical="top"/>
    </xf>
    <xf numFmtId="0" fontId="18" fillId="3" borderId="2" xfId="0" applyFont="1" applyFill="1" applyBorder="1" applyAlignment="1">
      <alignment horizontal="left" vertical="top"/>
    </xf>
    <xf numFmtId="0" fontId="14" fillId="2" borderId="2" xfId="0" applyFont="1" applyFill="1" applyBorder="1" applyAlignment="1">
      <alignment horizontal="left" vertical="top" wrapText="1"/>
    </xf>
    <xf numFmtId="0" fontId="18" fillId="3" borderId="2" xfId="0" applyFont="1" applyFill="1" applyBorder="1" applyAlignment="1">
      <alignment vertical="top" wrapText="1"/>
    </xf>
    <xf numFmtId="0" fontId="14" fillId="3" borderId="2" xfId="0" applyFont="1" applyFill="1" applyBorder="1" applyAlignment="1">
      <alignment vertical="top" wrapText="1"/>
    </xf>
    <xf numFmtId="0" fontId="5" fillId="2" borderId="2" xfId="0" applyFont="1" applyFill="1" applyBorder="1" applyAlignment="1">
      <alignment horizontal="center" vertical="top"/>
    </xf>
    <xf numFmtId="0" fontId="5" fillId="3" borderId="2" xfId="2" applyFill="1" applyBorder="1"/>
    <xf numFmtId="0" fontId="6" fillId="3" borderId="2" xfId="0" applyFont="1" applyFill="1" applyBorder="1" applyAlignment="1">
      <alignment horizontal="center" vertical="top"/>
    </xf>
    <xf numFmtId="0" fontId="6" fillId="2" borderId="2" xfId="0" applyFont="1" applyFill="1" applyBorder="1" applyAlignment="1">
      <alignment horizontal="center" vertical="top"/>
    </xf>
    <xf numFmtId="0" fontId="5" fillId="3" borderId="2" xfId="0" applyFont="1" applyFill="1" applyBorder="1" applyAlignment="1">
      <alignment horizontal="center" vertical="top"/>
    </xf>
    <xf numFmtId="0" fontId="6" fillId="3" borderId="2" xfId="0" applyFont="1" applyFill="1" applyBorder="1" applyAlignment="1">
      <alignment horizontal="center" vertical="center"/>
    </xf>
    <xf numFmtId="0" fontId="15" fillId="0" borderId="2" xfId="0" applyFont="1" applyBorder="1" applyAlignment="1">
      <alignment vertical="top" wrapText="1"/>
    </xf>
    <xf numFmtId="0" fontId="6" fillId="2" borderId="2" xfId="0" applyFont="1" applyFill="1" applyBorder="1" applyAlignment="1">
      <alignment vertical="top" wrapText="1"/>
    </xf>
    <xf numFmtId="0" fontId="15" fillId="0" borderId="2" xfId="0" applyFont="1" applyBorder="1" applyAlignment="1">
      <alignment horizontal="center" vertical="top"/>
    </xf>
    <xf numFmtId="0" fontId="14" fillId="3" borderId="2" xfId="0" applyFont="1" applyFill="1" applyBorder="1" applyAlignment="1">
      <alignment horizontal="center" vertical="top"/>
    </xf>
    <xf numFmtId="0" fontId="14" fillId="2" borderId="2" xfId="0" applyFont="1" applyFill="1" applyBorder="1" applyAlignment="1">
      <alignment horizontal="center" vertical="top"/>
    </xf>
    <xf numFmtId="0" fontId="15" fillId="3" borderId="2" xfId="0" applyFont="1" applyFill="1" applyBorder="1" applyAlignment="1">
      <alignment horizontal="center" vertical="top"/>
    </xf>
    <xf numFmtId="0" fontId="15" fillId="2" borderId="2" xfId="0" applyFont="1" applyFill="1" applyBorder="1" applyAlignment="1">
      <alignment horizontal="center" vertical="top" wrapText="1"/>
    </xf>
    <xf numFmtId="0" fontId="5" fillId="0" borderId="2" xfId="0" applyFont="1" applyBorder="1" applyAlignment="1">
      <alignment horizontal="center" vertical="top" wrapText="1"/>
    </xf>
    <xf numFmtId="49" fontId="12" fillId="2" borderId="2" xfId="0" applyNumberFormat="1" applyFont="1" applyFill="1" applyBorder="1" applyAlignment="1">
      <alignment horizontal="center" vertical="center"/>
    </xf>
    <xf numFmtId="49" fontId="12" fillId="3" borderId="2" xfId="0" applyNumberFormat="1" applyFont="1" applyFill="1" applyBorder="1" applyAlignment="1">
      <alignment horizontal="center" vertical="center"/>
    </xf>
    <xf numFmtId="0" fontId="12" fillId="3" borderId="2" xfId="0" applyFont="1" applyFill="1" applyBorder="1" applyAlignment="1">
      <alignment horizontal="center" vertical="center"/>
    </xf>
    <xf numFmtId="0" fontId="12" fillId="0" borderId="2" xfId="0" applyFont="1" applyBorder="1" applyAlignment="1">
      <alignment horizontal="center" vertical="center"/>
    </xf>
    <xf numFmtId="0" fontId="12" fillId="2" borderId="2" xfId="0" applyFont="1" applyFill="1" applyBorder="1" applyAlignment="1">
      <alignment horizontal="center" vertical="center"/>
    </xf>
    <xf numFmtId="0" fontId="12" fillId="0" borderId="10" xfId="0" applyFont="1" applyBorder="1" applyAlignment="1">
      <alignment horizontal="center" vertical="center"/>
    </xf>
    <xf numFmtId="0" fontId="18" fillId="3" borderId="2" xfId="0" applyFont="1" applyFill="1" applyBorder="1"/>
    <xf numFmtId="0" fontId="14" fillId="0" borderId="2" xfId="0" applyFont="1" applyBorder="1" applyAlignment="1">
      <alignment vertical="top" wrapText="1"/>
    </xf>
    <xf numFmtId="0" fontId="15" fillId="0" borderId="2" xfId="0" applyFont="1" applyBorder="1" applyAlignment="1">
      <alignment vertical="center" wrapText="1"/>
    </xf>
    <xf numFmtId="0" fontId="15" fillId="0" borderId="2" xfId="0" applyFont="1" applyBorder="1" applyAlignment="1">
      <alignment horizontal="left" vertical="top" wrapText="1"/>
    </xf>
    <xf numFmtId="0" fontId="14" fillId="2" borderId="2" xfId="0" applyFont="1" applyFill="1" applyBorder="1" applyAlignment="1">
      <alignment horizontal="justify" vertical="top" wrapText="1"/>
    </xf>
    <xf numFmtId="0" fontId="15" fillId="0" borderId="10" xfId="0" applyFont="1" applyBorder="1" applyAlignment="1">
      <alignment vertical="top" wrapText="1"/>
    </xf>
    <xf numFmtId="0" fontId="19" fillId="3" borderId="2" xfId="0" applyFont="1" applyFill="1" applyBorder="1" applyAlignment="1">
      <alignment horizontal="center" vertical="top"/>
    </xf>
    <xf numFmtId="0" fontId="15" fillId="0" borderId="2" xfId="0" applyFont="1" applyBorder="1" applyAlignment="1">
      <alignment horizontal="center" vertical="center"/>
    </xf>
    <xf numFmtId="0" fontId="15" fillId="0" borderId="10" xfId="0" applyFont="1" applyBorder="1" applyAlignment="1">
      <alignment horizontal="center" vertical="top"/>
    </xf>
    <xf numFmtId="49" fontId="2" fillId="2" borderId="2" xfId="0" applyNumberFormat="1" applyFont="1" applyFill="1" applyBorder="1" applyAlignment="1">
      <alignment horizontal="center" vertical="center"/>
    </xf>
    <xf numFmtId="0" fontId="6" fillId="0" borderId="2" xfId="0" applyFont="1" applyBorder="1" applyAlignment="1">
      <alignment horizontal="center" vertical="top"/>
    </xf>
    <xf numFmtId="0" fontId="3" fillId="0" borderId="2" xfId="1" applyNumberFormat="1" applyFont="1" applyBorder="1" applyAlignment="1">
      <alignment horizontal="center" vertical="center"/>
    </xf>
    <xf numFmtId="0" fontId="2" fillId="0" borderId="2" xfId="0" applyFont="1" applyBorder="1" applyAlignment="1">
      <alignment horizontal="center" vertical="center"/>
    </xf>
    <xf numFmtId="0" fontId="2" fillId="0" borderId="10" xfId="0" applyFont="1" applyBorder="1" applyAlignment="1">
      <alignment horizontal="center" vertical="center"/>
    </xf>
    <xf numFmtId="0" fontId="24" fillId="3" borderId="1" xfId="0" applyFont="1" applyFill="1" applyBorder="1" applyAlignment="1">
      <alignment horizontal="center" vertical="center"/>
    </xf>
    <xf numFmtId="0" fontId="25" fillId="5" borderId="1" xfId="0" applyFont="1" applyFill="1" applyBorder="1" applyAlignment="1">
      <alignment horizontal="center" vertical="center"/>
    </xf>
    <xf numFmtId="49" fontId="48" fillId="0" borderId="1" xfId="0" applyNumberFormat="1" applyFont="1" applyBorder="1" applyAlignment="1">
      <alignment horizontal="center" vertical="center"/>
    </xf>
    <xf numFmtId="0" fontId="44" fillId="5" borderId="1" xfId="0" applyFont="1" applyFill="1" applyBorder="1" applyAlignment="1">
      <alignment horizontal="center" vertical="center"/>
    </xf>
    <xf numFmtId="0" fontId="24" fillId="2" borderId="1" xfId="0" applyFont="1" applyFill="1" applyBorder="1" applyAlignment="1">
      <alignment horizontal="center" vertical="center"/>
    </xf>
    <xf numFmtId="0" fontId="25" fillId="0" borderId="1" xfId="0" applyFont="1" applyBorder="1" applyAlignment="1">
      <alignment horizontal="left" vertical="center"/>
    </xf>
    <xf numFmtId="0" fontId="25" fillId="0" borderId="1" xfId="0" applyFont="1" applyBorder="1" applyAlignment="1">
      <alignment horizontal="center" vertical="center" wrapText="1"/>
    </xf>
    <xf numFmtId="0" fontId="5" fillId="0" borderId="1" xfId="0" applyFont="1" applyBorder="1" applyAlignment="1">
      <alignment vertical="center" wrapText="1" shrinkToFit="1"/>
    </xf>
    <xf numFmtId="0" fontId="5" fillId="3" borderId="1" xfId="0" applyFont="1" applyFill="1" applyBorder="1" applyAlignment="1">
      <alignment horizontal="left" vertical="center" wrapText="1"/>
    </xf>
    <xf numFmtId="0" fontId="7" fillId="3" borderId="1" xfId="0" applyFont="1" applyFill="1" applyBorder="1" applyAlignment="1">
      <alignment wrapText="1"/>
    </xf>
    <xf numFmtId="0" fontId="5" fillId="2" borderId="1" xfId="0" applyFont="1" applyFill="1" applyBorder="1" applyAlignment="1">
      <alignment vertical="top" wrapText="1"/>
    </xf>
    <xf numFmtId="0" fontId="50" fillId="0" borderId="0" xfId="0" applyFont="1"/>
    <xf numFmtId="0" fontId="29" fillId="3" borderId="12" xfId="0" applyFont="1" applyFill="1" applyBorder="1" applyAlignment="1">
      <alignment horizontal="center" vertical="center"/>
    </xf>
    <xf numFmtId="0" fontId="18" fillId="2" borderId="13" xfId="0" applyFont="1" applyFill="1" applyBorder="1" applyAlignment="1">
      <alignment horizontal="center" vertical="center"/>
    </xf>
    <xf numFmtId="2" fontId="29" fillId="3" borderId="12" xfId="0" applyNumberFormat="1" applyFont="1" applyFill="1" applyBorder="1" applyAlignment="1">
      <alignment horizontal="center" vertical="center"/>
    </xf>
    <xf numFmtId="2" fontId="0" fillId="0" borderId="0" xfId="0" applyNumberFormat="1" applyAlignment="1">
      <alignment horizontal="center" vertical="center"/>
    </xf>
    <xf numFmtId="2" fontId="0" fillId="7" borderId="19" xfId="0" applyNumberFormat="1" applyFill="1" applyBorder="1" applyAlignment="1">
      <alignment vertical="center" wrapText="1"/>
    </xf>
    <xf numFmtId="2" fontId="0" fillId="7" borderId="21" xfId="0" applyNumberFormat="1" applyFill="1" applyBorder="1" applyAlignment="1">
      <alignment vertical="center"/>
    </xf>
    <xf numFmtId="2" fontId="0" fillId="7" borderId="21" xfId="0" applyNumberFormat="1" applyFill="1" applyBorder="1" applyAlignment="1">
      <alignment horizontal="center" vertical="center"/>
    </xf>
    <xf numFmtId="2" fontId="0" fillId="7" borderId="23" xfId="0" applyNumberFormat="1" applyFill="1" applyBorder="1" applyAlignment="1">
      <alignment vertical="center"/>
    </xf>
    <xf numFmtId="2" fontId="0" fillId="7" borderId="23" xfId="0" applyNumberFormat="1" applyFill="1" applyBorder="1" applyAlignment="1">
      <alignment horizontal="center" vertical="center"/>
    </xf>
    <xf numFmtId="2" fontId="0" fillId="7" borderId="19" xfId="0" applyNumberFormat="1" applyFill="1" applyBorder="1" applyAlignment="1">
      <alignment horizontal="center" vertical="center"/>
    </xf>
    <xf numFmtId="1" fontId="0" fillId="7" borderId="21" xfId="0" applyNumberFormat="1" applyFill="1" applyBorder="1" applyAlignment="1">
      <alignment horizontal="center" vertical="center"/>
    </xf>
    <xf numFmtId="1" fontId="0" fillId="7" borderId="23" xfId="0" applyNumberFormat="1" applyFill="1" applyBorder="1" applyAlignment="1">
      <alignment horizontal="center" vertical="center"/>
    </xf>
    <xf numFmtId="0" fontId="0" fillId="7" borderId="19" xfId="0" applyFill="1" applyBorder="1" applyAlignment="1">
      <alignment horizontal="center" vertical="center"/>
    </xf>
    <xf numFmtId="0" fontId="0" fillId="7" borderId="21" xfId="0" applyFill="1" applyBorder="1" applyAlignment="1">
      <alignment horizontal="center" vertical="center"/>
    </xf>
    <xf numFmtId="0" fontId="0" fillId="7" borderId="23" xfId="0" applyFill="1" applyBorder="1" applyAlignment="1">
      <alignment horizontal="center" vertical="center"/>
    </xf>
    <xf numFmtId="2" fontId="0" fillId="0" borderId="0" xfId="0" applyNumberFormat="1" applyAlignment="1">
      <alignment vertical="center"/>
    </xf>
    <xf numFmtId="0" fontId="29" fillId="3" borderId="12" xfId="0" applyNumberFormat="1" applyFont="1" applyFill="1" applyBorder="1" applyAlignment="1">
      <alignment horizontal="center" vertical="center"/>
    </xf>
    <xf numFmtId="0" fontId="4" fillId="8" borderId="18" xfId="0" applyNumberFormat="1" applyFont="1" applyFill="1" applyBorder="1" applyAlignment="1">
      <alignment horizontal="center" vertical="center"/>
    </xf>
    <xf numFmtId="2" fontId="0" fillId="7" borderId="21" xfId="0" applyNumberFormat="1" applyFill="1" applyBorder="1" applyAlignment="1">
      <alignment vertical="center" wrapText="1"/>
    </xf>
    <xf numFmtId="2" fontId="0" fillId="7" borderId="23" xfId="0" applyNumberFormat="1" applyFill="1" applyBorder="1" applyAlignment="1">
      <alignment vertical="center" wrapText="1"/>
    </xf>
    <xf numFmtId="0" fontId="4" fillId="8" borderId="20" xfId="0" applyNumberFormat="1" applyFont="1" applyFill="1" applyBorder="1" applyAlignment="1">
      <alignment horizontal="center" vertical="center"/>
    </xf>
    <xf numFmtId="0" fontId="4" fillId="9" borderId="18" xfId="0" applyNumberFormat="1" applyFont="1" applyFill="1" applyBorder="1" applyAlignment="1">
      <alignment horizontal="center" vertical="center"/>
    </xf>
    <xf numFmtId="0" fontId="4" fillId="9" borderId="20" xfId="0" applyNumberFormat="1" applyFont="1" applyFill="1" applyBorder="1" applyAlignment="1">
      <alignment horizontal="center" vertical="center"/>
    </xf>
    <xf numFmtId="0" fontId="4" fillId="9" borderId="22" xfId="0" applyNumberFormat="1" applyFont="1" applyFill="1" applyBorder="1" applyAlignment="1">
      <alignment horizontal="center" vertical="center"/>
    </xf>
    <xf numFmtId="0" fontId="4" fillId="8" borderId="24" xfId="0" applyNumberFormat="1" applyFont="1" applyFill="1" applyBorder="1" applyAlignment="1">
      <alignment horizontal="center" vertical="center"/>
    </xf>
    <xf numFmtId="0" fontId="4" fillId="8" borderId="25" xfId="0" applyNumberFormat="1" applyFont="1" applyFill="1" applyBorder="1" applyAlignment="1">
      <alignment horizontal="center" vertical="center"/>
    </xf>
    <xf numFmtId="0" fontId="4" fillId="8" borderId="22" xfId="0" applyNumberFormat="1" applyFont="1" applyFill="1" applyBorder="1" applyAlignment="1">
      <alignment horizontal="center" vertical="center"/>
    </xf>
    <xf numFmtId="0" fontId="0" fillId="0" borderId="0" xfId="0" applyNumberFormat="1"/>
    <xf numFmtId="0" fontId="0" fillId="8" borderId="19" xfId="0" applyFill="1" applyBorder="1" applyAlignment="1">
      <alignment horizontal="center" vertical="center"/>
    </xf>
    <xf numFmtId="0" fontId="0" fillId="8" borderId="21" xfId="0" applyFill="1" applyBorder="1" applyAlignment="1">
      <alignment horizontal="center" vertical="center"/>
    </xf>
    <xf numFmtId="0" fontId="0" fillId="8" borderId="23" xfId="0" applyFill="1" applyBorder="1" applyAlignment="1">
      <alignment horizontal="center" vertical="center"/>
    </xf>
    <xf numFmtId="0" fontId="0" fillId="0" borderId="0" xfId="0" applyAlignment="1">
      <alignment horizontal="center" vertical="center"/>
    </xf>
    <xf numFmtId="0" fontId="0" fillId="10" borderId="13" xfId="0" applyFill="1" applyBorder="1"/>
    <xf numFmtId="0" fontId="49" fillId="10" borderId="13" xfId="0" applyFont="1" applyFill="1" applyBorder="1" applyAlignment="1">
      <alignment vertical="center"/>
    </xf>
    <xf numFmtId="0" fontId="18" fillId="2" borderId="27" xfId="0" applyFont="1" applyFill="1" applyBorder="1" applyAlignment="1">
      <alignment horizontal="center" vertical="center"/>
    </xf>
    <xf numFmtId="0" fontId="0" fillId="0" borderId="29" xfId="0" applyBorder="1"/>
    <xf numFmtId="0" fontId="0" fillId="0" borderId="31" xfId="0" applyBorder="1"/>
    <xf numFmtId="0" fontId="0" fillId="0" borderId="33" xfId="0" applyBorder="1"/>
    <xf numFmtId="0" fontId="0" fillId="0" borderId="35" xfId="0" applyBorder="1"/>
    <xf numFmtId="165" fontId="0" fillId="7" borderId="30" xfId="0" applyNumberFormat="1" applyFill="1" applyBorder="1" applyAlignment="1">
      <alignment horizontal="right" vertical="center"/>
    </xf>
    <xf numFmtId="165" fontId="0" fillId="7" borderId="32" xfId="0" applyNumberFormat="1" applyFill="1" applyBorder="1" applyAlignment="1">
      <alignment horizontal="right" vertical="center"/>
    </xf>
    <xf numFmtId="165" fontId="0" fillId="7" borderId="36" xfId="0" applyNumberFormat="1" applyFill="1" applyBorder="1" applyAlignment="1">
      <alignment horizontal="right" vertical="center"/>
    </xf>
    <xf numFmtId="165" fontId="0" fillId="7" borderId="34" xfId="0" applyNumberFormat="1" applyFill="1" applyBorder="1" applyAlignment="1">
      <alignment horizontal="right" vertical="center"/>
    </xf>
    <xf numFmtId="0" fontId="29" fillId="3" borderId="37" xfId="0" applyFont="1" applyFill="1" applyBorder="1" applyAlignment="1">
      <alignment horizontal="center" vertical="center"/>
    </xf>
    <xf numFmtId="0" fontId="0" fillId="10" borderId="0" xfId="0" applyFill="1" applyBorder="1"/>
    <xf numFmtId="0" fontId="0" fillId="10" borderId="28" xfId="0" applyFill="1" applyBorder="1"/>
    <xf numFmtId="0" fontId="0" fillId="7" borderId="23" xfId="0" applyFill="1" applyBorder="1" applyAlignment="1">
      <alignment vertical="center" wrapText="1"/>
    </xf>
    <xf numFmtId="0" fontId="0" fillId="11" borderId="0" xfId="0" applyFill="1"/>
    <xf numFmtId="0" fontId="0" fillId="7" borderId="21" xfId="0" applyFill="1" applyBorder="1" applyAlignment="1">
      <alignment vertical="center" wrapText="1"/>
    </xf>
    <xf numFmtId="49" fontId="4" fillId="8" borderId="20" xfId="0" applyNumberFormat="1" applyFont="1" applyFill="1" applyBorder="1" applyAlignment="1">
      <alignment horizontal="center" vertical="center"/>
    </xf>
    <xf numFmtId="0" fontId="0" fillId="0" borderId="0" xfId="0" applyFill="1"/>
    <xf numFmtId="2" fontId="0" fillId="7" borderId="21" xfId="0" applyNumberFormat="1" applyFont="1" applyFill="1" applyBorder="1" applyAlignment="1">
      <alignment vertical="center" wrapText="1"/>
    </xf>
    <xf numFmtId="165" fontId="55" fillId="7" borderId="34" xfId="0" applyNumberFormat="1" applyFont="1" applyFill="1" applyBorder="1" applyAlignment="1">
      <alignment horizontal="right" vertical="center"/>
    </xf>
    <xf numFmtId="0" fontId="54" fillId="0" borderId="39" xfId="0" applyFont="1" applyBorder="1" applyAlignment="1">
      <alignment vertical="center"/>
    </xf>
    <xf numFmtId="0" fontId="4" fillId="8" borderId="40" xfId="0" applyNumberFormat="1" applyFont="1" applyFill="1" applyBorder="1" applyAlignment="1">
      <alignment horizontal="center" vertical="center"/>
    </xf>
    <xf numFmtId="2" fontId="0" fillId="7" borderId="41" xfId="0" applyNumberFormat="1" applyFill="1" applyBorder="1" applyAlignment="1">
      <alignment vertical="center" wrapText="1"/>
    </xf>
    <xf numFmtId="2" fontId="0" fillId="7" borderId="41" xfId="0" applyNumberFormat="1" applyFill="1" applyBorder="1" applyAlignment="1">
      <alignment horizontal="center" vertical="center"/>
    </xf>
    <xf numFmtId="0" fontId="0" fillId="8" borderId="41" xfId="0" applyFill="1" applyBorder="1" applyAlignment="1">
      <alignment horizontal="center" vertical="center"/>
    </xf>
    <xf numFmtId="0" fontId="4" fillId="8" borderId="42" xfId="0" applyNumberFormat="1" applyFont="1" applyFill="1" applyBorder="1" applyAlignment="1">
      <alignment horizontal="center" vertical="center"/>
    </xf>
    <xf numFmtId="2" fontId="0" fillId="7" borderId="43" xfId="0" applyNumberFormat="1" applyFill="1" applyBorder="1" applyAlignment="1">
      <alignment horizontal="center" vertical="center"/>
    </xf>
    <xf numFmtId="0" fontId="0" fillId="8" borderId="43" xfId="0" applyFill="1" applyBorder="1" applyAlignment="1">
      <alignment horizontal="center" vertical="center"/>
    </xf>
    <xf numFmtId="0" fontId="0" fillId="0" borderId="44" xfId="0" applyBorder="1"/>
    <xf numFmtId="165" fontId="0" fillId="7" borderId="45" xfId="0" applyNumberFormat="1" applyFill="1" applyBorder="1" applyAlignment="1">
      <alignment horizontal="right" vertical="center"/>
    </xf>
    <xf numFmtId="0" fontId="0" fillId="10" borderId="15" xfId="0" applyFill="1" applyBorder="1"/>
    <xf numFmtId="0" fontId="0" fillId="7" borderId="41" xfId="0" applyFill="1" applyBorder="1" applyAlignment="1">
      <alignment vertical="center" wrapText="1"/>
    </xf>
    <xf numFmtId="2" fontId="0" fillId="7" borderId="43" xfId="0" applyNumberFormat="1" applyFill="1" applyBorder="1" applyAlignment="1">
      <alignment vertical="center" wrapText="1"/>
    </xf>
    <xf numFmtId="0" fontId="29" fillId="2" borderId="17" xfId="0" applyFont="1" applyFill="1" applyBorder="1" applyAlignment="1">
      <alignment horizontal="center" vertical="center" textRotation="90"/>
    </xf>
    <xf numFmtId="0" fontId="52" fillId="6" borderId="37" xfId="0" applyFont="1" applyFill="1" applyBorder="1" applyAlignment="1">
      <alignment horizontal="center" vertical="center"/>
    </xf>
    <xf numFmtId="0" fontId="52" fillId="6" borderId="15" xfId="0" applyFont="1" applyFill="1" applyBorder="1" applyAlignment="1">
      <alignment horizontal="center" vertical="center"/>
    </xf>
    <xf numFmtId="0" fontId="52" fillId="6" borderId="38" xfId="0" applyFont="1" applyFill="1" applyBorder="1" applyAlignment="1">
      <alignment horizontal="center" vertical="center"/>
    </xf>
    <xf numFmtId="0" fontId="51" fillId="6" borderId="14" xfId="0" applyFont="1" applyFill="1" applyBorder="1" applyAlignment="1">
      <alignment horizontal="center" vertical="center"/>
    </xf>
    <xf numFmtId="0" fontId="51" fillId="6" borderId="26" xfId="0" applyFont="1" applyFill="1" applyBorder="1" applyAlignment="1">
      <alignment horizontal="center" vertical="center"/>
    </xf>
    <xf numFmtId="0" fontId="53" fillId="3" borderId="17" xfId="0" applyFont="1" applyFill="1" applyBorder="1" applyAlignment="1">
      <alignment horizontal="center" vertical="center" textRotation="90"/>
    </xf>
    <xf numFmtId="0" fontId="29" fillId="3" borderId="17" xfId="0" applyFont="1" applyFill="1" applyBorder="1" applyAlignment="1">
      <alignment horizontal="center" vertical="center" textRotation="90"/>
    </xf>
    <xf numFmtId="0" fontId="29" fillId="2" borderId="16" xfId="0" applyFont="1" applyFill="1" applyBorder="1" applyAlignment="1">
      <alignment horizontal="center" vertical="center" textRotation="90"/>
    </xf>
    <xf numFmtId="0" fontId="43" fillId="2" borderId="4" xfId="0" applyFont="1" applyFill="1" applyBorder="1" applyAlignment="1">
      <alignment horizontal="center"/>
    </xf>
    <xf numFmtId="0" fontId="43" fillId="2" borderId="5" xfId="0" applyFont="1" applyFill="1" applyBorder="1" applyAlignment="1">
      <alignment horizontal="center"/>
    </xf>
    <xf numFmtId="0" fontId="43" fillId="2" borderId="6" xfId="0" applyFont="1" applyFill="1" applyBorder="1" applyAlignment="1">
      <alignment horizontal="center"/>
    </xf>
  </cellXfs>
  <cellStyles count="3">
    <cellStyle name="Milliers" xfId="1" builtinId="3"/>
    <cellStyle name="Normal" xfId="0" builtinId="0"/>
    <cellStyle name="Normal 2" xfId="2"/>
  </cellStyles>
  <dxfs count="985">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dxf>
    <dxf>
      <border outline="0">
        <bottom style="thin">
          <color indexed="64"/>
        </bottom>
      </border>
    </dxf>
    <dxf>
      <font>
        <b val="0"/>
        <i val="0"/>
        <strike val="0"/>
        <condense val="0"/>
        <extend val="0"/>
        <outline val="0"/>
        <shadow val="0"/>
        <u val="none"/>
        <vertAlign val="baseline"/>
        <sz val="10"/>
        <color theme="1"/>
        <name val="Arial"/>
        <scheme val="none"/>
      </font>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1"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general" vertical="bottom" textRotation="0" wrapText="1"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general" vertical="bottom" textRotation="0" wrapText="1"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general" vertical="bottom"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general" vertical="bottom" textRotation="0" wrapText="1" indent="0" justifyLastLine="0" shrinkToFit="0" readingOrder="0"/>
    </dxf>
    <dxf>
      <font>
        <b/>
        <i val="0"/>
        <strike val="0"/>
        <condense val="0"/>
        <extend val="0"/>
        <outline val="0"/>
        <shadow val="0"/>
        <u val="none"/>
        <vertAlign val="baseline"/>
        <sz val="10"/>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1"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alignment horizontal="general" vertical="bottom"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theme="1"/>
        <name val="Arial"/>
        <scheme val="none"/>
      </font>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top" textRotation="0" wrapText="1"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top" textRotation="0" wrapText="1" indent="0" justifyLastLine="0" shrinkToFit="0" readingOrder="0"/>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top" textRotation="0" wrapText="1"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top" textRotation="0" wrapText="1"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top"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top" textRotation="0" wrapText="1" indent="0" justifyLastLine="0" shrinkToFit="0" readingOrder="0"/>
    </dxf>
    <dxf>
      <font>
        <b/>
        <i val="0"/>
        <strike val="0"/>
        <condense val="0"/>
        <extend val="0"/>
        <outline val="0"/>
        <shadow val="0"/>
        <u val="none"/>
        <vertAlign val="baseline"/>
        <sz val="10"/>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dxf>
    <dxf>
      <font>
        <b/>
        <i val="0"/>
        <strike val="0"/>
        <condense val="0"/>
        <extend val="0"/>
        <outline val="0"/>
        <shadow val="0"/>
        <u val="none"/>
        <vertAlign val="baseline"/>
        <sz val="10"/>
        <color theme="1"/>
        <name val="Arial"/>
        <scheme val="none"/>
      </font>
      <numFmt numFmtId="30" formatCode="@"/>
      <alignment horizontal="center" vertical="center" textRotation="0" wrapText="1"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dxf>
    <dxf>
      <border outline="0">
        <bottom style="thin">
          <color indexed="64"/>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dxf>
    <dxf>
      <font>
        <b/>
        <i val="0"/>
        <strike val="0"/>
        <condense val="0"/>
        <extend val="0"/>
        <outline val="0"/>
        <shadow val="0"/>
        <u val="none"/>
        <vertAlign val="baseline"/>
        <sz val="10"/>
        <color theme="1"/>
        <name val="Arial"/>
        <scheme val="none"/>
      </font>
      <alignment horizontal="center" vertical="center" textRotation="0" wrapText="0" indent="0" justifyLastLine="0" shrinkToFit="0" readingOrder="0"/>
      <border diagonalUp="0" diagonalDown="0" outline="0">
        <left/>
        <right/>
        <top style="thin">
          <color indexed="64"/>
        </top>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dxf>
    <dxf>
      <font>
        <b/>
        <i val="0"/>
        <strike val="0"/>
        <condense val="0"/>
        <extend val="0"/>
        <outline val="0"/>
        <shadow val="0"/>
        <u val="none"/>
        <vertAlign val="baseline"/>
        <sz val="10"/>
        <color theme="1"/>
        <name val="Arial"/>
        <scheme val="none"/>
      </font>
      <alignment horizontal="center" vertical="center" textRotation="0" wrapText="1" indent="0" justifyLastLine="0" shrinkToFit="0" readingOrder="0"/>
      <border diagonalUp="0" diagonalDown="0" outline="0">
        <left/>
        <right/>
        <top style="thin">
          <color indexed="64"/>
        </top>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1"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alignment horizontal="center" vertical="center" textRotation="0" wrapText="1"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1" indent="0" justifyLastLine="0" shrinkToFit="0" readingOrder="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top" textRotation="0" wrapText="1"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top" textRotation="0" wrapText="1"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top"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top" textRotation="0" wrapText="1" indent="0" justifyLastLine="0" shrinkToFit="0" readingOrder="0"/>
    </dxf>
    <dxf>
      <font>
        <b/>
        <i val="0"/>
        <strike val="0"/>
        <condense val="0"/>
        <extend val="0"/>
        <outline val="0"/>
        <shadow val="0"/>
        <u val="none"/>
        <vertAlign val="baseline"/>
        <sz val="10"/>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top" textRotation="0" wrapText="1"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top" textRotation="0" wrapText="1"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top"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top" textRotation="0" wrapText="1" indent="0" justifyLastLine="0" shrinkToFit="0" readingOrder="0"/>
    </dxf>
    <dxf>
      <font>
        <b/>
        <i val="0"/>
        <strike val="0"/>
        <condense val="0"/>
        <extend val="0"/>
        <outline val="0"/>
        <shadow val="0"/>
        <u val="none"/>
        <vertAlign val="baseline"/>
        <sz val="10"/>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top" textRotation="0" wrapText="1"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top" textRotation="0" wrapText="1"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top"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top" textRotation="0" wrapText="1" indent="0" justifyLastLine="0" shrinkToFit="0" readingOrder="0"/>
    </dxf>
    <dxf>
      <font>
        <b/>
        <i val="0"/>
        <strike val="0"/>
        <condense val="0"/>
        <extend val="0"/>
        <outline val="0"/>
        <shadow val="0"/>
        <u val="none"/>
        <vertAlign val="baseline"/>
        <sz val="10"/>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top" textRotation="0" wrapText="1"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top" textRotation="0" wrapText="1"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top"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top" textRotation="0" wrapText="1" indent="0" justifyLastLine="0" shrinkToFit="0" readingOrder="0"/>
    </dxf>
    <dxf>
      <font>
        <b/>
        <i val="0"/>
        <strike val="0"/>
        <condense val="0"/>
        <extend val="0"/>
        <outline val="0"/>
        <shadow val="0"/>
        <u val="none"/>
        <vertAlign val="baseline"/>
        <sz val="10"/>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left/>
        <right/>
        <top style="thin">
          <color indexed="64"/>
        </top>
        <bottom style="thin">
          <color indexed="64"/>
        </bottom>
        <vertical/>
        <horizontal/>
      </border>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outline="0">
        <left/>
        <right/>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protection locked="1" hidden="0"/>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border diagonalUp="0" diagonalDown="0">
        <left/>
        <right/>
        <top style="thin">
          <color indexed="64"/>
        </top>
        <bottom style="thin">
          <color indexed="64"/>
        </bottom>
        <vertical/>
        <horizontal/>
      </border>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border diagonalUp="0" diagonalDown="0" outline="0">
        <left/>
        <right/>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protection locked="1" hidden="0"/>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protection locked="1" hidden="0"/>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left/>
        <right/>
        <top style="thin">
          <color indexed="64"/>
        </top>
        <bottom style="thin">
          <color indexed="64"/>
        </bottom>
        <vertical/>
        <horizontal/>
      </border>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outline="0">
        <left/>
        <right/>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protection locked="1" hidden="0"/>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border diagonalUp="0" diagonalDown="0">
        <left/>
        <right/>
        <top style="thin">
          <color indexed="64"/>
        </top>
        <bottom style="thin">
          <color indexed="64"/>
        </bottom>
        <vertical/>
        <horizontal/>
      </border>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border diagonalUp="0" diagonalDown="0" outline="0">
        <left/>
        <right/>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protection locked="1" hidden="0"/>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protection locked="1" hidden="0"/>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left/>
        <right/>
        <top style="thin">
          <color indexed="64"/>
        </top>
        <bottom style="thin">
          <color indexed="64"/>
        </bottom>
        <vertical/>
        <horizontal/>
      </border>
      <protection locked="1" hidden="0"/>
    </dxf>
    <dxf>
      <font>
        <b/>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outline="0">
        <left/>
        <right/>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protection locked="1" hidden="0"/>
    </dxf>
    <dxf>
      <border outline="0">
        <bottom style="thin">
          <color indexed="64"/>
        </bottom>
      </border>
    </dxf>
    <dxf>
      <font>
        <b/>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border diagonalUp="0" diagonalDown="0">
        <left/>
        <right/>
        <top style="thin">
          <color indexed="64"/>
        </top>
        <bottom style="thin">
          <color indexed="64"/>
        </bottom>
        <vertical/>
        <horizontal/>
      </border>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border diagonalUp="0" diagonalDown="0" outline="0">
        <left/>
        <right/>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protection locked="1" hidden="0"/>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protection locked="1" hidden="0"/>
    </dxf>
    <dxf>
      <font>
        <b/>
        <i val="0"/>
        <strike val="0"/>
        <condense val="0"/>
        <extend val="0"/>
        <outline val="0"/>
        <shadow val="0"/>
        <u val="none"/>
        <vertAlign val="baseline"/>
        <sz val="11"/>
        <color theme="1"/>
        <name val="Calibri"/>
        <scheme val="minor"/>
      </font>
      <numFmt numFmtId="30" formatCode="@"/>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1"/>
        <color theme="1"/>
        <name val="Calibri"/>
        <scheme val="minor"/>
      </font>
      <numFmt numFmtId="30" formatCode="@"/>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theme="1"/>
        <name val="Calibri"/>
        <scheme val="minor"/>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left/>
        <right/>
        <top style="thin">
          <color indexed="64"/>
        </top>
        <bottom style="thin">
          <color indexed="64"/>
        </bottom>
        <vertical/>
        <horizontal/>
      </border>
      <protection locked="1" hidden="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outline="0">
        <left/>
        <right/>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top" textRotation="0" wrapText="0" indent="0" justifyLastLine="0" shrinkToFit="0" readingOrder="0"/>
      <protection locked="1" hidden="0"/>
    </dxf>
    <dxf>
      <border outline="0">
        <bottom style="thin">
          <color indexed="64"/>
        </bottom>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general" vertical="top" textRotation="0" wrapText="1" indent="0" justifyLastLine="0" shrinkToFit="0" readingOrder="0"/>
      <border diagonalUp="0" diagonalDown="0">
        <left/>
        <right/>
        <top style="thin">
          <color indexed="64"/>
        </top>
        <bottom style="thin">
          <color indexed="64"/>
        </bottom>
        <vertical/>
        <horizontal/>
      </border>
      <protection locked="1" hidden="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general" vertical="top" textRotation="0" wrapText="1" indent="0" justifyLastLine="0" shrinkToFit="0" readingOrder="0"/>
      <border diagonalUp="0" diagonalDown="0" outline="0">
        <left/>
        <right/>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general" vertical="top" textRotation="0" wrapText="1" indent="0" justifyLastLine="0" shrinkToFit="0" readingOrder="0"/>
      <protection locked="1" hidden="0"/>
    </dxf>
    <dxf>
      <border outline="0">
        <bottom style="thin">
          <color indexed="64"/>
        </bottom>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general" vertical="top" textRotation="0" wrapText="1" indent="0" justifyLastLine="0" shrinkToFit="0" readingOrder="0"/>
      <protection locked="1" hidden="0"/>
    </dxf>
    <dxf>
      <font>
        <b/>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1"/>
        <color theme="1"/>
        <name val="Arial"/>
        <scheme val="none"/>
      </font>
      <numFmt numFmtId="30" formatCode="@"/>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theme="1"/>
        <name val="Arial"/>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left/>
        <right/>
        <top style="thin">
          <color indexed="64"/>
        </top>
        <bottom style="thin">
          <color indexed="64"/>
        </bottom>
        <vertical/>
        <horizontal/>
      </border>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outline="0">
        <left/>
        <right/>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protection locked="1" hidden="0"/>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border diagonalUp="0" diagonalDown="0">
        <left/>
        <right/>
        <top style="thin">
          <color indexed="64"/>
        </top>
        <bottom style="thin">
          <color indexed="64"/>
        </bottom>
        <vertical/>
        <horizontal/>
      </border>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border diagonalUp="0" diagonalDown="0" outline="0">
        <left/>
        <right/>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protection locked="1" hidden="0"/>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protection locked="1" hidden="0"/>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left/>
        <right/>
        <top style="thin">
          <color indexed="64"/>
        </top>
        <bottom style="thin">
          <color indexed="64"/>
        </bottom>
        <vertical/>
        <horizontal/>
      </border>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outline="0">
        <left/>
        <right/>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protection locked="1" hidden="0"/>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border diagonalUp="0" diagonalDown="0">
        <left/>
        <right/>
        <top style="thin">
          <color indexed="64"/>
        </top>
        <bottom style="thin">
          <color indexed="64"/>
        </bottom>
        <vertical/>
        <horizontal/>
      </border>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border diagonalUp="0" diagonalDown="0" outline="0">
        <left/>
        <right/>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protection locked="1" hidden="0"/>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protection locked="1" hidden="0"/>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left/>
        <right/>
        <top style="thin">
          <color indexed="64"/>
        </top>
        <bottom style="thin">
          <color indexed="64"/>
        </bottom>
        <vertical/>
        <horizontal/>
      </border>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outline="0">
        <left/>
        <right/>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protection locked="1" hidden="0"/>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border diagonalUp="0" diagonalDown="0">
        <left/>
        <right/>
        <top style="thin">
          <color indexed="64"/>
        </top>
        <bottom style="thin">
          <color indexed="64"/>
        </bottom>
        <vertical/>
        <horizontal/>
      </border>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border diagonalUp="0" diagonalDown="0" outline="0">
        <left/>
        <right/>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protection locked="1" hidden="0"/>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protection locked="1" hidden="0"/>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left/>
        <right/>
        <top style="thin">
          <color indexed="64"/>
        </top>
        <bottom style="thin">
          <color indexed="64"/>
        </bottom>
        <vertical/>
        <horizontal/>
      </border>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outline="0">
        <left/>
        <right/>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protection locked="1" hidden="0"/>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top" textRotation="0" wrapText="1" indent="0" justifyLastLine="0" shrinkToFit="0" readingOrder="0"/>
      <border diagonalUp="0" diagonalDown="0">
        <left/>
        <right/>
        <top style="thin">
          <color indexed="64"/>
        </top>
        <bottom style="thin">
          <color indexed="64"/>
        </bottom>
        <vertical/>
        <horizontal/>
      </border>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border diagonalUp="0" diagonalDown="0" outline="0">
        <left/>
        <right/>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top" textRotation="0" wrapText="1" indent="0" justifyLastLine="0" shrinkToFit="0" readingOrder="0"/>
      <protection locked="1" hidden="0"/>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protection locked="1" hidden="0"/>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left/>
        <right/>
        <top style="thin">
          <color indexed="64"/>
        </top>
        <bottom style="thin">
          <color indexed="64"/>
        </bottom>
        <vertical/>
        <horizontal/>
      </border>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outline="0">
        <left/>
        <right/>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protection locked="1" hidden="0"/>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border diagonalUp="0" diagonalDown="0">
        <left/>
        <right/>
        <top style="thin">
          <color indexed="64"/>
        </top>
        <bottom style="thin">
          <color indexed="64"/>
        </bottom>
        <vertical/>
        <horizontal/>
      </border>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border diagonalUp="0" diagonalDown="0" outline="0">
        <left/>
        <right/>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protection locked="1" hidden="0"/>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protection locked="1" hidden="0"/>
    </dxf>
    <dxf>
      <font>
        <b/>
        <i val="0"/>
        <strike val="0"/>
        <condense val="0"/>
        <extend val="0"/>
        <outline val="0"/>
        <shadow val="0"/>
        <u val="none"/>
        <vertAlign val="baseline"/>
        <sz val="10"/>
        <color theme="1"/>
        <name val="Arial"/>
        <scheme val="none"/>
      </font>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left/>
        <right/>
        <top style="thin">
          <color indexed="64"/>
        </top>
        <bottom style="thin">
          <color indexed="64"/>
        </bottom>
        <vertical/>
        <horizontal/>
      </border>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outline="0">
        <left/>
        <right/>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protection locked="1" hidden="0"/>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border diagonalUp="0" diagonalDown="0">
        <left/>
        <right/>
        <top style="thin">
          <color indexed="64"/>
        </top>
        <bottom style="thin">
          <color indexed="64"/>
        </bottom>
        <vertical/>
        <horizontal/>
      </border>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border diagonalUp="0" diagonalDown="0" outline="0">
        <left/>
        <right/>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protection locked="1" hidden="0"/>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protection locked="1" hidden="0"/>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left/>
        <right/>
        <top style="thin">
          <color indexed="64"/>
        </top>
        <bottom style="thin">
          <color indexed="64"/>
        </bottom>
        <vertical/>
        <horizontal/>
      </border>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outline="0">
        <left/>
        <right/>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protection locked="1" hidden="0"/>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border diagonalUp="0" diagonalDown="0">
        <left/>
        <right/>
        <top style="thin">
          <color indexed="64"/>
        </top>
        <bottom style="thin">
          <color indexed="64"/>
        </bottom>
        <vertical/>
        <horizontal/>
      </border>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border diagonalUp="0" diagonalDown="0" outline="0">
        <left/>
        <right/>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protection locked="1" hidden="0"/>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justifyLastLine="0" shrinkToFit="0" readingOrder="0"/>
      <protection locked="1" hidden="0"/>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0"/>
        <color indexed="8"/>
        <name val="Arial"/>
        <scheme val="none"/>
      </font>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indexed="8"/>
        <name val="Arial"/>
        <scheme val="none"/>
      </font>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Arial"/>
        <scheme val="none"/>
      </font>
      <alignment horizontal="center"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indexed="8"/>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center" textRotation="0" wrapText="1"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center" textRotation="0" wrapText="1"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center"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center" textRotation="0" wrapText="1" indent="0" justifyLastLine="0" shrinkToFit="0" readingOrder="0"/>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dxf>
    <dxf>
      <border outline="0">
        <bottom style="thin">
          <color indexed="64"/>
        </bottom>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dxf>
    <dxf>
      <border outline="0">
        <bottom style="thin">
          <color indexed="64"/>
        </bottom>
      </border>
    </dxf>
    <dxf>
      <font>
        <b val="0"/>
        <i val="0"/>
        <strike val="0"/>
        <condense val="0"/>
        <extend val="0"/>
        <outline val="0"/>
        <shadow val="0"/>
        <u val="none"/>
        <vertAlign val="baseline"/>
        <sz val="10"/>
        <color theme="1"/>
        <name val="Arial"/>
        <scheme val="none"/>
      </font>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center" textRotation="0" wrapText="1" indent="0" justifyLastLine="0" shrinkToFit="0" readingOrder="0"/>
      <border diagonalUp="0" diagonalDown="0">
        <left/>
        <right/>
        <top style="thin">
          <color indexed="64"/>
        </top>
        <bottom style="thin">
          <color indexed="64"/>
        </bottom>
        <vertical/>
        <horizontal/>
      </border>
      <protection locked="1" hidden="0"/>
    </dxf>
    <dxf>
      <font>
        <b val="0"/>
        <i val="0"/>
        <strike val="0"/>
        <condense val="0"/>
        <extend val="0"/>
        <outline val="0"/>
        <shadow val="0"/>
        <u val="none"/>
        <vertAlign val="baseline"/>
        <sz val="10"/>
        <color indexed="8"/>
        <name val="Arial"/>
        <scheme val="none"/>
      </font>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center" textRotation="0" wrapText="1" indent="0" justifyLastLine="0" shrinkToFit="0" readingOrder="0"/>
      <protection locked="1" hidden="0"/>
    </dxf>
    <dxf>
      <border outline="0">
        <bottom style="thin">
          <color indexed="64"/>
        </bottom>
      </border>
    </dxf>
    <dxf>
      <font>
        <b val="0"/>
        <i val="0"/>
        <strike val="0"/>
        <condense val="0"/>
        <extend val="0"/>
        <outline val="0"/>
        <shadow val="0"/>
        <u val="none"/>
        <vertAlign val="baseline"/>
        <sz val="10"/>
        <color indexed="8"/>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10"/>
        <color auto="1"/>
        <name val="Arial"/>
        <scheme val="none"/>
      </font>
      <alignment horizontal="general" vertical="center" textRotation="0" wrapText="1"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1"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general" vertical="center"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theme="1"/>
        <name val="Arial"/>
        <scheme val="none"/>
      </font>
      <alignment horizontal="general" vertical="center" textRotation="0" wrapText="1" indent="0" justifyLastLine="0" shrinkToFit="0" readingOrder="0"/>
    </dxf>
    <dxf>
      <font>
        <b/>
        <i val="0"/>
        <strike val="0"/>
        <condense val="0"/>
        <extend val="0"/>
        <outline val="0"/>
        <shadow val="0"/>
        <u val="none"/>
        <vertAlign val="baseline"/>
        <sz val="10"/>
        <color theme="1"/>
        <name val="Arial"/>
        <scheme val="none"/>
      </font>
      <alignment horizontal="center" vertical="center" textRotation="0" wrapText="0" indent="0" justifyLastLine="0" shrinkToFit="0" readingOrder="0"/>
      <border diagonalUp="0" diagonalDown="0" outline="0">
        <left/>
        <right/>
        <top style="thin">
          <color indexed="64"/>
        </top>
        <bottom/>
      </border>
    </dxf>
    <dxf>
      <font>
        <b/>
        <i val="0"/>
        <strike val="0"/>
        <condense val="0"/>
        <extend val="0"/>
        <outline val="0"/>
        <shadow val="0"/>
        <u val="none"/>
        <vertAlign val="baseline"/>
        <sz val="10"/>
        <color theme="1"/>
        <name val="Arial"/>
        <scheme val="none"/>
      </font>
      <numFmt numFmtId="1" formatCode="0"/>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1" formatCode="0"/>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1" formatCode="0"/>
      <alignment horizontal="center" vertical="center" textRotation="0" wrapText="0" indent="0" justifyLastLine="0" shrinkToFit="0" readingOrder="0"/>
    </dxf>
    <dxf>
      <font>
        <b val="0"/>
        <i val="0"/>
        <strike val="0"/>
        <condense val="0"/>
        <extend val="0"/>
        <outline val="0"/>
        <shadow val="0"/>
        <u val="none"/>
        <vertAlign val="baseline"/>
        <sz val="10"/>
        <color indexed="8"/>
        <name val="Arial"/>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theme="1"/>
        <name val="Arial"/>
        <scheme val="none"/>
      </font>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general" vertical="top" textRotation="0" wrapText="1" indent="0" justifyLastLine="0" shrinkToFit="0" readingOrder="0"/>
      <border diagonalUp="0" diagonalDown="0" outline="0">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theme="1"/>
        <name val="Arial"/>
        <scheme val="none"/>
      </font>
      <alignment horizontal="center"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1"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alignment horizontal="general" vertical="bottom"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theme="1"/>
        <name val="Arial"/>
        <scheme val="none"/>
      </font>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0"/>
        <color indexed="8"/>
        <name val="Arial"/>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indexed="8"/>
        <name val="Arial"/>
        <scheme val="none"/>
      </font>
      <alignment horizontal="center" vertical="center" textRotation="0" wrapText="0" indent="0" justifyLastLine="0" shrinkToFit="0" readingOrder="0"/>
      <border diagonalUp="0" diagonalDown="0" outline="0">
        <left style="thin">
          <color indexed="64"/>
        </left>
        <right/>
        <top/>
        <bottom style="thin">
          <color indexed="64"/>
        </bottom>
      </border>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10"/>
        <color indexed="8"/>
        <name val="Arial"/>
        <scheme val="none"/>
      </font>
      <alignment horizontal="center"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indexed="8"/>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alignment horizontal="general" vertical="center" textRotation="0" wrapText="1" indent="0" justifyLastLine="0" shrinkToFit="0" readingOrder="0"/>
      <border diagonalUp="0" diagonalDown="0" outline="0">
        <left/>
        <right style="thin">
          <color indexed="64"/>
        </right>
        <top/>
        <bottom style="thin">
          <color indexed="64"/>
        </bottom>
      </border>
    </dxf>
    <dxf>
      <border outline="0">
        <top style="thin">
          <color indexed="64"/>
        </top>
      </border>
    </dxf>
    <dxf>
      <border outline="0">
        <left style="thin">
          <color indexed="64"/>
        </left>
        <top style="thin">
          <color indexed="64"/>
        </top>
        <bottom style="thin">
          <color indexed="64"/>
        </bottom>
      </border>
    </dxf>
    <dxf>
      <font>
        <b val="0"/>
        <i val="0"/>
        <strike val="0"/>
        <condense val="0"/>
        <extend val="0"/>
        <outline val="0"/>
        <shadow val="0"/>
        <u val="none"/>
        <vertAlign val="baseline"/>
        <sz val="10"/>
        <color theme="1"/>
        <name val="Arial"/>
        <scheme val="none"/>
      </font>
      <alignment horizontal="general" vertical="center" textRotation="0" wrapText="1" indent="0" justifyLastLine="0" shrinkToFit="0" readingOrder="0"/>
    </dxf>
    <dxf>
      <border outline="0">
        <bottom style="thin">
          <color indexed="64"/>
        </bottom>
      </border>
    </dxf>
    <dxf>
      <font>
        <b val="0"/>
        <i val="0"/>
        <strike val="0"/>
        <condense val="0"/>
        <extend val="0"/>
        <outline val="0"/>
        <shadow val="0"/>
        <u val="none"/>
        <vertAlign val="baseline"/>
        <sz val="11"/>
        <color theme="1"/>
        <name val="Arial"/>
        <scheme val="none"/>
      </font>
      <alignment horizontal="general" vertical="center" textRotation="0" wrapText="1" indent="0" justifyLastLine="0" shrinkToFit="0" readingOrder="0"/>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outline="0">
        <left/>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dxf>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strike val="0"/>
        <outline val="0"/>
        <shadow val="0"/>
        <vertAlign val="baseline"/>
        <sz val="10"/>
      </font>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center" textRotation="0" wrapText="1" indent="0" justifyLastLine="0" shrinkToFit="0" readingOrder="0"/>
      <border diagonalUp="0" diagonalDown="0" outline="0">
        <left/>
        <right/>
        <top/>
        <bottom style="thin">
          <color indexed="64"/>
        </bottom>
      </border>
      <protection locked="1" hidden="0"/>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center" textRotation="0" wrapText="1" indent="0" justifyLastLine="0" shrinkToFit="0" readingOrder="0"/>
      <protection locked="1" hidden="0"/>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dxf>
    <dxf>
      <font>
        <b val="0"/>
        <strike val="0"/>
        <outline val="0"/>
        <shadow val="0"/>
        <vertAlign val="baseline"/>
        <sz val="10"/>
      </font>
    </dxf>
    <dxf>
      <font>
        <b/>
        <i val="0"/>
        <strike val="0"/>
        <condense val="0"/>
        <extend val="0"/>
        <outline val="0"/>
        <shadow val="0"/>
        <u val="none"/>
        <vertAlign val="baseline"/>
        <sz val="10"/>
        <color indexed="8"/>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right/>
        <top/>
        <bottom style="thin">
          <color indexed="64"/>
        </bottom>
      </border>
      <protection locked="1" hidden="0"/>
    </dxf>
    <dxf>
      <border outline="0">
        <bottom style="thin">
          <color indexed="64"/>
        </bottom>
      </border>
    </dxf>
    <dxf>
      <font>
        <b/>
        <i val="0"/>
        <strike val="0"/>
        <condense val="0"/>
        <extend val="0"/>
        <outline val="0"/>
        <shadow val="0"/>
        <u val="none"/>
        <vertAlign val="baseline"/>
        <sz val="10"/>
        <color indexed="8"/>
        <name val="Arial"/>
        <scheme val="none"/>
      </font>
      <numFmt numFmtId="30" formatCode="@"/>
      <fill>
        <patternFill patternType="none">
          <fgColor indexed="64"/>
          <bgColor indexed="6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outline="0">
        <left/>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dxf>
    <dxf>
      <font>
        <strike val="0"/>
        <outline val="0"/>
        <shadow val="0"/>
        <vertAlign val="baseline"/>
        <sz val="10"/>
      </font>
      <border diagonalUp="0" diagonalDown="0" outline="0">
        <left/>
        <right/>
        <top style="thin">
          <color indexed="64"/>
        </top>
        <bottom style="thin">
          <color indexed="64"/>
        </bottom>
      </border>
    </dxf>
    <dxf>
      <font>
        <b val="0"/>
        <i val="0"/>
        <strike val="0"/>
        <condense val="0"/>
        <extend val="0"/>
        <outline val="0"/>
        <shadow val="0"/>
        <u val="none"/>
        <vertAlign val="baseline"/>
        <sz val="10"/>
        <color indexed="8"/>
        <name val="Arial"/>
        <scheme val="none"/>
      </font>
      <fill>
        <patternFill patternType="none">
          <fgColor indexed="64"/>
          <bgColor indexed="65"/>
        </patternFill>
      </fill>
      <alignment horizontal="center" vertical="center" textRotation="0" wrapText="1" indent="0" justifyLastLine="0" shrinkToFit="0" readingOrder="0"/>
      <protection locked="0" hidden="0"/>
    </dxf>
    <dxf>
      <border outline="0">
        <bottom style="thin">
          <color indexed="64"/>
        </bottom>
      </border>
    </dxf>
    <dxf>
      <font>
        <b val="0"/>
        <i val="0"/>
        <strike val="0"/>
        <condense val="0"/>
        <extend val="0"/>
        <outline val="0"/>
        <shadow val="0"/>
        <u val="none"/>
        <vertAlign val="baseline"/>
        <sz val="11"/>
        <color indexed="8"/>
        <name val="Arial"/>
        <scheme val="none"/>
      </font>
      <fill>
        <patternFill patternType="none">
          <fgColor indexed="64"/>
          <bgColor indexed="65"/>
        </patternFill>
      </fill>
      <alignment horizontal="center" vertical="center" textRotation="0" wrapText="0" indent="0" justifyLastLine="0" shrinkToFit="0" readingOrder="0"/>
      <protection locked="1" hidden="0"/>
    </dxf>
    <dxf>
      <font>
        <b/>
        <i val="0"/>
        <strike val="0"/>
        <condense val="0"/>
        <extend val="0"/>
        <outline val="0"/>
        <shadow val="0"/>
        <u val="none"/>
        <vertAlign val="baseline"/>
        <sz val="10"/>
        <color theme="1"/>
        <name val="Calibri"/>
        <scheme val="minor"/>
      </font>
      <alignment horizontal="center" vertical="center" textRotation="0" wrapText="0" indent="0" justifyLastLine="0" shrinkToFit="0" readingOrder="0"/>
      <border diagonalUp="0" diagonalDown="0" outline="0">
        <left/>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outline val="0"/>
        <shadow val="0"/>
        <u val="none"/>
        <vertAlign val="baseline"/>
        <sz val="10"/>
        <name val="Arial"/>
        <scheme val="none"/>
      </font>
    </dxf>
    <dxf>
      <font>
        <b val="0"/>
        <i val="0"/>
        <strike val="0"/>
        <condense val="0"/>
        <extend val="0"/>
        <outline val="0"/>
        <shadow val="0"/>
        <u val="none"/>
        <vertAlign val="baseline"/>
        <sz val="10"/>
        <color indexed="8"/>
        <name val="Arial"/>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bottom style="thin">
          <color indexed="64"/>
        </bottom>
      </border>
      <protection locked="0" hidden="0"/>
    </dxf>
    <dxf>
      <border outline="0">
        <bottom style="thin">
          <color indexed="64"/>
        </bottom>
      </border>
    </dxf>
    <dxf>
      <font>
        <b/>
        <i/>
        <strike val="0"/>
        <condense val="0"/>
        <extend val="0"/>
        <outline val="0"/>
        <shadow val="0"/>
        <u val="none"/>
        <vertAlign val="baseline"/>
        <sz val="10"/>
        <color auto="1"/>
        <name val="Arial"/>
        <scheme val="none"/>
      </font>
      <fill>
        <patternFill patternType="none">
          <fgColor indexed="64"/>
          <bgColor indexed="65"/>
        </patternFill>
      </fill>
      <alignment horizontal="general" vertical="center" textRotation="0" wrapText="1" indent="0" justifyLastLine="0" shrinkToFit="1" readingOrder="0"/>
    </dxf>
    <dxf>
      <font>
        <b val="0"/>
        <i val="0"/>
        <strike val="0"/>
        <condense val="0"/>
        <extend val="0"/>
        <outline val="0"/>
        <shadow val="0"/>
        <u val="none"/>
        <vertAlign val="baseline"/>
        <sz val="10"/>
        <color indexed="8"/>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style="thin">
          <color indexed="64"/>
        </bottom>
      </border>
      <protection locked="1"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Arial"/>
        <scheme val="none"/>
      </font>
      <fill>
        <patternFill patternType="none">
          <fgColor indexed="64"/>
          <bgColor indexed="65"/>
        </patternFill>
      </fill>
      <alignment horizontal="center" vertical="center" textRotation="0" wrapText="0" indent="0" justifyLastLine="0" shrinkToFit="0" readingOrder="0"/>
      <protection locked="1" hidden="0"/>
    </dxf>
    <dxf>
      <font>
        <b val="0"/>
        <i val="0"/>
        <strike val="0"/>
        <outline val="0"/>
        <shadow val="0"/>
        <u val="none"/>
        <vertAlign val="baseline"/>
        <sz val="10"/>
        <name val="Arial"/>
        <scheme val="none"/>
      </font>
    </dxf>
    <dxf>
      <font>
        <b val="0"/>
        <i val="0"/>
        <strike val="0"/>
        <condense val="0"/>
        <extend val="0"/>
        <outline val="0"/>
        <shadow val="0"/>
        <u val="none"/>
        <vertAlign val="baseline"/>
        <sz val="11"/>
        <color indexed="8"/>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bottom style="thin">
          <color indexed="64"/>
        </bottom>
      </border>
      <protection locked="1" hidden="0"/>
    </dxf>
    <dxf>
      <border outline="0">
        <bottom style="thin">
          <color indexed="64"/>
        </bottom>
      </border>
    </dxf>
    <dxf>
      <font>
        <b/>
        <i val="0"/>
        <strike val="0"/>
        <condense val="0"/>
        <extend val="0"/>
        <outline val="0"/>
        <shadow val="0"/>
        <u val="none"/>
        <vertAlign val="baseline"/>
        <sz val="10"/>
        <color indexed="8"/>
        <name val="Arial"/>
        <scheme val="none"/>
      </font>
      <numFmt numFmtId="30" formatCode="@"/>
      <fill>
        <patternFill patternType="none">
          <fgColor indexed="64"/>
          <bgColor indexed="6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indexed="8"/>
        <name val="Arial"/>
        <scheme val="none"/>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style="thin">
          <color indexed="64"/>
        </bottom>
      </border>
      <protection locked="1"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Arial"/>
        <scheme val="none"/>
      </font>
      <fill>
        <patternFill patternType="none">
          <fgColor indexed="64"/>
          <bgColor indexed="65"/>
        </patternFill>
      </fill>
      <alignment horizontal="left" vertical="center" textRotation="0" wrapText="1" indent="0" justifyLastLine="0" shrinkToFit="0" readingOrder="0"/>
      <protection locked="1" hidden="0"/>
    </dxf>
    <dxf>
      <font>
        <b val="0"/>
        <strike val="0"/>
        <outline val="0"/>
        <shadow val="0"/>
        <u val="none"/>
        <vertAlign val="baseline"/>
        <sz val="10"/>
        <name val="Arial"/>
        <scheme val="none"/>
      </font>
      <border diagonalUp="0" diagonalDown="0" outline="0">
        <left/>
        <right/>
        <top style="thin">
          <color indexed="64"/>
        </top>
        <bottom style="thin">
          <color indexed="64"/>
        </bottom>
      </border>
    </dxf>
    <dxf>
      <font>
        <b/>
        <i/>
        <strike val="0"/>
        <condense val="0"/>
        <extend val="0"/>
        <outline val="0"/>
        <shadow val="0"/>
        <u val="none"/>
        <vertAlign val="baseline"/>
        <sz val="10"/>
        <color auto="1"/>
        <name val="Arial"/>
        <scheme val="none"/>
      </font>
      <fill>
        <patternFill patternType="none">
          <fgColor indexed="64"/>
          <bgColor indexed="65"/>
        </patternFill>
      </fill>
      <alignment horizontal="general" vertical="center" textRotation="0" wrapText="1" indent="0" justifyLastLine="0" shrinkToFit="1" readingOrder="0"/>
      <border diagonalUp="0" diagonalDown="0" outline="0">
        <left/>
        <right/>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0"/>
        <color indexed="8"/>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1"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Arial"/>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strike val="0"/>
        <outline val="0"/>
        <shadow val="0"/>
        <sz val="10"/>
        <name val="Arial"/>
        <scheme val="none"/>
      </font>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center" textRotation="0" wrapText="1" indent="0" justifyLastLine="0" shrinkToFit="0" readingOrder="0"/>
      <border diagonalUp="0" diagonalDown="0" outline="0">
        <left/>
        <right/>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center" textRotation="0" wrapText="1" indent="0" justifyLastLine="0" shrinkToFit="0" readingOrder="0"/>
    </dxf>
    <dxf>
      <font>
        <strike val="0"/>
        <outline val="0"/>
        <shadow val="0"/>
        <sz val="10"/>
        <name val="Arial"/>
        <scheme val="none"/>
      </font>
    </dxf>
    <dxf>
      <font>
        <b/>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left" vertical="center" textRotation="0" wrapText="1" indent="0" justifyLastLine="0" shrinkToFit="0" readingOrder="0"/>
      <border diagonalUp="0" diagonalDown="0" outline="0">
        <left/>
        <right/>
        <top/>
        <bottom style="thin">
          <color indexed="64"/>
        </bottom>
      </border>
    </dxf>
    <dxf>
      <border outline="0">
        <bottom style="thin">
          <color indexed="64"/>
        </bottom>
      </border>
    </dxf>
    <dxf>
      <border outline="0">
        <top style="thin">
          <color indexed="64"/>
        </top>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center" textRotation="0" wrapText="1" indent="0" justifyLastLine="0" shrinkToFit="0" readingOrder="0"/>
    </dxf>
    <dxf>
      <font>
        <b/>
        <i val="0"/>
        <strike val="0"/>
        <condense val="0"/>
        <extend val="0"/>
        <outline val="0"/>
        <shadow val="0"/>
        <u val="none"/>
        <vertAlign val="baseline"/>
        <sz val="10"/>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center" textRotation="0" wrapText="0" indent="0" justifyLastLine="0" shrinkToFit="0" readingOrder="0"/>
      <border diagonalUp="0" diagonalDown="0" outline="0">
        <left/>
        <right/>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center" textRotation="0" wrapText="0" indent="0" justifyLastLine="0" shrinkToFit="0" readingOrder="0"/>
    </dxf>
    <dxf>
      <font>
        <b/>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center" vertical="center" textRotation="0" wrapText="1" indent="0" justifyLastLine="0" shrinkToFit="0" readingOrder="0"/>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scheme val="none"/>
      </font>
      <numFmt numFmtId="1" formatCode="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sz val="10"/>
        <name val="Arial"/>
        <scheme val="none"/>
      </font>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center" textRotation="0" wrapText="1" indent="0" justifyLastLine="0" shrinkToFit="0" readingOrder="0"/>
      <border diagonalUp="0" diagonalDown="0" outline="0">
        <left/>
        <right/>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center" textRotation="0" wrapText="1" indent="0" justifyLastLine="0" shrinkToFit="0" readingOrder="0"/>
    </dxf>
    <dxf>
      <font>
        <strike val="0"/>
        <outline val="0"/>
        <shadow val="0"/>
        <sz val="10"/>
        <name val="Arial"/>
        <scheme val="none"/>
      </font>
    </dxf>
    <dxf>
      <font>
        <b/>
        <i val="0"/>
        <strike val="0"/>
        <condense val="0"/>
        <extend val="0"/>
        <outline val="0"/>
        <shadow val="0"/>
        <u val="none"/>
        <vertAlign val="baseline"/>
        <sz val="10"/>
        <color indexed="8"/>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right/>
        <top/>
        <bottom style="thin">
          <color indexed="64"/>
        </bottom>
      </border>
      <protection locked="1" hidden="0"/>
    </dxf>
    <dxf>
      <border outline="0">
        <bottom style="thin">
          <color indexed="64"/>
        </bottom>
      </border>
    </dxf>
    <dxf>
      <border outline="0">
        <top style="thin">
          <color indexed="64"/>
        </top>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indexed="8"/>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right/>
        <top/>
        <bottom style="thin">
          <color indexed="64"/>
        </bottom>
      </border>
      <protection locked="1" hidden="0"/>
    </dxf>
    <dxf>
      <border outline="0">
        <bottom style="thin">
          <color indexed="64"/>
        </bottom>
      </border>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bottom style="thin">
          <color indexed="64"/>
        </bottom>
      </border>
    </dxf>
    <dxf>
      <font>
        <b/>
        <i val="0"/>
        <strike val="0"/>
        <condense val="0"/>
        <extend val="0"/>
        <outline val="0"/>
        <shadow val="0"/>
        <u val="none"/>
        <vertAlign val="baseline"/>
        <sz val="10"/>
        <color indexed="8"/>
        <name val="Arial"/>
        <scheme val="none"/>
      </font>
      <numFmt numFmtId="30" formatCode="@"/>
      <fill>
        <patternFill patternType="none">
          <fgColor indexed="64"/>
          <bgColor indexed="65"/>
        </patternFill>
      </fill>
      <alignment horizontal="center" vertical="center" textRotation="0" wrapText="1" indent="0" justifyLastLine="0" shrinkToFit="0" readingOrder="0"/>
      <protection locked="1" hidden="0"/>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sz val="10"/>
      </font>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top" textRotation="0" wrapText="1" indent="0" justifyLastLine="0" shrinkToFit="0" readingOrder="0"/>
      <border diagonalUp="0" diagonalDown="0" outline="0">
        <left/>
        <right/>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0"/>
        <color auto="1"/>
        <name val="Times New Roman"/>
        <scheme val="none"/>
      </font>
      <fill>
        <patternFill patternType="solid">
          <fgColor indexed="64"/>
          <bgColor indexed="9"/>
        </patternFill>
      </fill>
      <alignment horizontal="center" vertical="center" textRotation="0" wrapText="0" indent="0" justifyLastLine="0" shrinkToFit="0" readingOrder="0"/>
      <border diagonalUp="0" diagonalDown="0" outline="0">
        <left/>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Times New Roman"/>
        <scheme val="none"/>
      </font>
      <fill>
        <patternFill patternType="solid">
          <fgColor indexed="64"/>
          <bgColor indexed="9"/>
        </patternFill>
      </fill>
      <alignment horizontal="center" vertical="center" textRotation="0" wrapText="0" indent="0" justifyLastLine="0" shrinkToFit="0" readingOrder="0"/>
    </dxf>
    <dxf>
      <font>
        <strike val="0"/>
        <outline val="0"/>
        <shadow val="0"/>
        <u val="none"/>
        <sz val="10"/>
      </font>
    </dxf>
    <dxf>
      <font>
        <b/>
        <i val="0"/>
        <strike val="0"/>
        <condense val="0"/>
        <extend val="0"/>
        <outline val="0"/>
        <shadow val="0"/>
        <u val="none"/>
        <vertAlign val="baseline"/>
        <sz val="10"/>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right/>
        <top/>
        <bottom style="thin">
          <color indexed="64"/>
        </bottom>
      </border>
    </dxf>
    <dxf>
      <border outline="0">
        <bottom style="thin">
          <color indexed="64"/>
        </bottom>
      </border>
    </dxf>
    <dxf>
      <border outline="0">
        <top style="thin">
          <color indexed="64"/>
        </top>
      </border>
    </dxf>
    <dxf>
      <font>
        <strike val="0"/>
        <outline val="0"/>
        <shadow val="0"/>
        <u val="none"/>
        <sz val="10"/>
      </font>
    </dxf>
    <dxf>
      <border outline="0">
        <left style="thin">
          <color indexed="64"/>
        </left>
        <right style="thin">
          <color indexed="64"/>
        </right>
        <top style="thin">
          <color indexed="64"/>
        </top>
        <bottom style="thin">
          <color indexed="64"/>
        </bottom>
      </border>
    </dxf>
    <dxf>
      <font>
        <strike val="0"/>
        <outline val="0"/>
        <shadow val="0"/>
        <u val="none"/>
        <sz val="10"/>
      </font>
      <border outline="0">
        <top style="thin">
          <color indexed="64"/>
        </top>
      </border>
    </dxf>
    <dxf>
      <font>
        <b val="0"/>
        <i val="0"/>
        <strike val="0"/>
        <condense val="0"/>
        <extend val="0"/>
        <outline val="0"/>
        <shadow val="0"/>
        <u val="none"/>
        <vertAlign val="baseline"/>
        <sz val="10"/>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center"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border diagonalUp="0" diagonalDown="0" outline="0">
        <left/>
        <right/>
        <top/>
        <bottom style="thin">
          <color indexed="64"/>
        </bottom>
      </border>
    </dxf>
    <dxf>
      <font>
        <b val="0"/>
        <i val="0"/>
        <strike val="0"/>
        <condense val="0"/>
        <extend val="0"/>
        <outline val="0"/>
        <shadow val="0"/>
        <u val="none"/>
        <vertAlign val="baseline"/>
        <sz val="10"/>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0"/>
        <name val="Arial"/>
        <scheme val="none"/>
      </font>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outline="0">
        <left/>
        <right/>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dxf>
    <dxf>
      <font>
        <strike val="0"/>
        <outline val="0"/>
        <shadow val="0"/>
        <u val="none"/>
        <vertAlign val="baseline"/>
        <sz val="10"/>
        <name val="Arial"/>
        <scheme val="none"/>
      </font>
    </dxf>
    <dxf>
      <font>
        <b/>
        <i val="0"/>
        <strike val="0"/>
        <condense val="0"/>
        <extend val="0"/>
        <outline val="0"/>
        <shadow val="0"/>
        <u val="none"/>
        <vertAlign val="baseline"/>
        <sz val="10"/>
        <color theme="1"/>
        <name val="Arial"/>
        <scheme val="none"/>
      </font>
      <numFmt numFmtId="30" formatCode="@"/>
      <alignment horizontal="center" vertical="center" textRotation="0" wrapText="1" indent="0" justifyLastLine="0" shrinkToFit="0" readingOrder="0"/>
      <border diagonalUp="0" diagonalDown="0" outline="0">
        <left/>
        <right/>
        <top/>
        <bottom style="thin">
          <color indexed="64"/>
        </bottom>
      </border>
    </dxf>
    <dxf>
      <border outline="0">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1" indent="0" justifyLastLine="0" shrinkToFit="0" readingOrder="0"/>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outline="0">
        <left/>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dxf>
    <dxf>
      <font>
        <strike val="0"/>
        <outline val="0"/>
        <shadow val="0"/>
        <u val="none"/>
        <vertAlign val="baseline"/>
        <sz val="10"/>
        <name val="Arial"/>
        <scheme val="none"/>
      </font>
      <border diagonalUp="0" diagonalDown="0" outline="0">
        <left/>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border diagonalUp="0" diagonalDown="0" outline="0">
        <left/>
        <right/>
        <top/>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1" indent="0" justifyLastLine="0" shrinkToFit="0" readingOrder="0"/>
      <border diagonalUp="0" diagonalDown="0" outline="0">
        <left/>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sz val="10"/>
      </font>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outline="0">
        <left/>
        <right/>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dxf>
    <dxf>
      <font>
        <strike val="0"/>
        <outline val="0"/>
        <shadow val="0"/>
        <u val="none"/>
        <sz val="10"/>
      </font>
    </dxf>
    <dxf>
      <font>
        <b/>
        <i val="0"/>
        <strike val="0"/>
        <condense val="0"/>
        <extend val="0"/>
        <outline val="0"/>
        <shadow val="0"/>
        <u val="none"/>
        <vertAlign val="baseline"/>
        <sz val="10"/>
        <color theme="1"/>
        <name val="Arial"/>
        <scheme val="none"/>
      </font>
      <numFmt numFmtId="30" formatCode="@"/>
      <alignment horizontal="center" vertical="center" textRotation="0" wrapText="1" indent="0" justifyLastLine="0" shrinkToFit="0" readingOrder="0"/>
      <border diagonalUp="0" diagonalDown="0" outline="0">
        <left/>
        <right/>
        <top/>
        <bottom style="thin">
          <color indexed="64"/>
        </bottom>
      </border>
    </dxf>
    <dxf>
      <border outline="0">
        <bottom style="thin">
          <color indexed="64"/>
        </bottom>
      </border>
    </dxf>
    <dxf>
      <border outline="0">
        <top style="thin">
          <color indexed="64"/>
        </top>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outline="0">
        <left/>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dxf>
    <dxf>
      <font>
        <b/>
        <i val="0"/>
        <strike val="0"/>
        <condense val="0"/>
        <extend val="0"/>
        <outline val="0"/>
        <shadow val="0"/>
        <u val="none"/>
        <vertAlign val="baseline"/>
        <sz val="10"/>
        <color theme="1"/>
        <name val="Arial"/>
        <scheme val="none"/>
      </font>
      <numFmt numFmtId="30" formatCode="@"/>
      <alignment horizontal="center" vertical="center"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border diagonalUp="0" diagonalDown="0" outline="0">
        <left/>
        <right/>
        <top/>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1" indent="0" justifyLastLine="0" shrinkToFit="0" readingOrder="0"/>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sz val="10"/>
        <name val="Arial"/>
        <scheme val="none"/>
      </font>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outline="0">
        <left/>
        <right/>
        <top/>
        <bottom style="thin">
          <color indexed="64"/>
        </bottom>
      </border>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dxf>
    <dxf>
      <font>
        <strike val="0"/>
        <outline val="0"/>
        <shadow val="0"/>
        <u val="none"/>
        <sz val="10"/>
        <name val="Arial"/>
        <scheme val="none"/>
      </font>
    </dxf>
    <dxf>
      <font>
        <b/>
        <i val="0"/>
        <strike val="0"/>
        <condense val="0"/>
        <extend val="0"/>
        <outline val="0"/>
        <shadow val="0"/>
        <u val="none"/>
        <vertAlign val="baseline"/>
        <sz val="10"/>
        <color theme="1"/>
        <name val="Arial"/>
        <scheme val="none"/>
      </font>
      <numFmt numFmtId="30" formatCode="@"/>
      <alignment horizontal="center" vertical="center" textRotation="0" wrapText="1" indent="0" justifyLastLine="0" shrinkToFit="0" readingOrder="0"/>
      <border diagonalUp="0" diagonalDown="0" outline="0">
        <left/>
        <right/>
        <top/>
        <bottom style="thin">
          <color indexed="64"/>
        </bottom>
      </border>
    </dxf>
    <dxf>
      <border outline="0">
        <bottom style="thin">
          <color indexed="64"/>
        </bottom>
      </border>
    </dxf>
    <dxf>
      <border outline="0">
        <top style="thin">
          <color indexed="64"/>
        </top>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outline="0">
        <left/>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dxf>
    <dxf>
      <font>
        <b/>
        <i val="0"/>
        <strike val="0"/>
        <condense val="0"/>
        <extend val="0"/>
        <outline val="0"/>
        <shadow val="0"/>
        <u val="none"/>
        <vertAlign val="baseline"/>
        <sz val="10"/>
        <color theme="1"/>
        <name val="Arial"/>
        <scheme val="none"/>
      </font>
      <numFmt numFmtId="30" formatCode="@"/>
      <alignment horizontal="center" vertical="center"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1" indent="0" justifyLastLine="0" shrinkToFit="0" readingOrder="0"/>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bottom/>
      </border>
    </dxf>
    <dxf>
      <border outline="0">
        <bottom style="thin">
          <color indexed="64"/>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outline="0">
        <left/>
        <right/>
        <top/>
        <bottom style="thin">
          <color indexed="64"/>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rder>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dxf>
    <dxf>
      <font>
        <strike val="0"/>
        <outline val="0"/>
        <shadow val="0"/>
        <sz val="10"/>
      </font>
    </dxf>
    <dxf>
      <font>
        <b/>
        <i val="0"/>
        <strike val="0"/>
        <condense val="0"/>
        <extend val="0"/>
        <outline val="0"/>
        <shadow val="0"/>
        <u val="none"/>
        <vertAlign val="baseline"/>
        <sz val="10"/>
        <color theme="1"/>
        <name val="Arial"/>
        <scheme val="none"/>
      </font>
      <numFmt numFmtId="30" formatCode="@"/>
      <alignment horizontal="center" vertical="center" textRotation="0" wrapText="1" indent="0" justifyLastLine="0" shrinkToFit="0" readingOrder="0"/>
      <border diagonalUp="0" diagonalDown="0" outline="0">
        <left/>
        <right/>
        <top/>
        <bottom style="thin">
          <color indexed="64"/>
        </bottom>
      </border>
    </dxf>
    <dxf>
      <border outline="0">
        <bottom style="thin">
          <color indexed="64"/>
        </bottom>
      </border>
    </dxf>
    <dxf>
      <border outline="0">
        <top style="thin">
          <color indexed="64"/>
        </top>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outline="0">
        <left/>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dxf>
    <dxf>
      <font>
        <b/>
        <i val="0"/>
        <strike val="0"/>
        <condense val="0"/>
        <extend val="0"/>
        <outline val="0"/>
        <shadow val="0"/>
        <u val="none"/>
        <vertAlign val="baseline"/>
        <sz val="10"/>
        <color theme="1"/>
        <name val="Arial"/>
        <scheme val="none"/>
      </font>
      <numFmt numFmtId="30" formatCode="@"/>
      <alignment horizontal="center" vertical="center"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outline="0">
        <left/>
        <right/>
        <top/>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1" indent="0" justifyLastLine="0" shrinkToFit="0" readingOrder="0"/>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sz val="10"/>
        <name val="Arial"/>
        <scheme val="none"/>
      </font>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border diagonalUp="0" diagonalDown="0" outline="0">
        <left/>
        <right/>
        <top/>
        <bottom style="thin">
          <color indexed="64"/>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outline="0">
        <left/>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dxf>
    <dxf>
      <font>
        <strike val="0"/>
        <outline val="0"/>
        <shadow val="0"/>
        <u val="none"/>
        <sz val="10"/>
        <name val="Arial"/>
        <scheme val="none"/>
      </font>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1" indent="0" justifyLastLine="0" shrinkToFit="0" readingOrder="0"/>
      <border diagonalUp="0" diagonalDown="0" outline="0">
        <left/>
        <right/>
        <top/>
        <bottom style="thin">
          <color indexed="64"/>
        </bottom>
      </border>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dxf>
    <dxf>
      <font>
        <b/>
        <i val="0"/>
        <strike val="0"/>
        <condense val="0"/>
        <extend val="0"/>
        <outline val="0"/>
        <shadow val="0"/>
        <u val="none"/>
        <vertAlign val="baseline"/>
        <sz val="10"/>
        <color theme="1"/>
        <name val="Arial"/>
        <scheme val="none"/>
      </font>
      <numFmt numFmtId="30" formatCode="@"/>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bottom style="thin">
          <color indexed="64"/>
        </bottom>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font>
        <b/>
        <i val="0"/>
        <strike val="0"/>
        <condense val="0"/>
        <extend val="0"/>
        <outline val="0"/>
        <shadow val="0"/>
        <u val="none"/>
        <vertAlign val="baseline"/>
        <sz val="10"/>
        <color theme="1"/>
        <name val="Arial"/>
        <scheme val="none"/>
      </font>
      <numFmt numFmtId="30" formatCode="@"/>
      <alignment horizontal="center" vertical="center" textRotation="0" wrapText="1" indent="0" justifyLastLine="0" shrinkToFit="0" readingOrder="0"/>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bottom/>
      </border>
    </dxf>
    <dxf>
      <border outline="0">
        <bottom style="thin">
          <color indexed="64"/>
        </bottom>
      </border>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strike val="0"/>
        <outline val="0"/>
        <shadow val="0"/>
        <sz val="10"/>
      </font>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dxf>
    <dxf>
      <border outline="0">
        <left style="thin">
          <color indexed="64"/>
        </left>
        <right style="thin">
          <color indexed="64"/>
        </right>
        <top style="medium">
          <color theme="9" tint="-0.24994659260841701"/>
        </top>
        <bottom style="thin">
          <color indexed="64"/>
        </bottom>
      </border>
    </dxf>
    <dxf>
      <font>
        <b/>
        <i val="0"/>
        <strike val="0"/>
        <condense val="0"/>
        <extend val="0"/>
        <outline val="0"/>
        <shadow val="0"/>
        <u val="none"/>
        <vertAlign val="baseline"/>
        <sz val="10"/>
        <color indexed="8"/>
        <name val="Arial"/>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bottom/>
      </border>
      <protection locked="1" hidden="0"/>
    </dxf>
    <dxf>
      <font>
        <b/>
        <i val="0"/>
        <strike val="0"/>
        <condense val="0"/>
        <extend val="0"/>
        <outline val="0"/>
        <shadow val="0"/>
        <u val="none"/>
        <vertAlign val="baseline"/>
        <sz val="10"/>
        <color theme="1"/>
        <name val="Arial"/>
        <scheme val="none"/>
      </font>
      <numFmt numFmtId="30" formatCode="@"/>
      <alignment horizontal="center" vertical="center" textRotation="0" wrapText="0" indent="0" justifyLastLine="0" shrinkToFit="0" readingOrder="0"/>
      <border diagonalUp="0" diagonalDown="0" outline="0">
        <left/>
        <right style="thin">
          <color indexed="64"/>
        </right>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top/>
        <bottom/>
      </border>
    </dxf>
    <dxf>
      <font>
        <b/>
        <i val="0"/>
        <strike val="0"/>
        <condense val="0"/>
        <extend val="0"/>
        <outline val="0"/>
        <shadow val="0"/>
        <u val="none"/>
        <vertAlign val="baseline"/>
        <sz val="10"/>
        <color indexed="8"/>
        <name val="Arial"/>
        <scheme val="none"/>
      </font>
      <numFmt numFmtId="1" formatCode="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Arial"/>
        <scheme val="none"/>
      </font>
      <alignment horizontal="general" vertical="top" textRotation="0" wrapText="1" indent="0" justifyLastLine="0" shrinkToFit="0" readingOrder="0"/>
      <border diagonalUp="0" diagonalDown="0" outline="0">
        <left style="thin">
          <color indexed="64"/>
        </left>
        <right/>
        <top/>
        <bottom style="thin">
          <color indexed="64"/>
        </bottom>
      </border>
    </dxf>
    <dxf>
      <font>
        <strike val="0"/>
        <outline val="0"/>
        <shadow val="0"/>
        <sz val="10"/>
      </font>
      <border diagonalUp="0" diagonalDown="0" outline="0">
        <left style="thin">
          <color indexed="64"/>
        </left>
        <right style="thin">
          <color indexed="64"/>
        </right>
        <top/>
        <bottom/>
      </border>
    </dxf>
    <dxf>
      <font>
        <strike val="0"/>
        <outline val="0"/>
        <shadow val="0"/>
        <sz val="10"/>
      </font>
    </dxf>
    <dxf>
      <border outline="0">
        <left style="thin">
          <color indexed="64"/>
        </left>
        <right style="thin">
          <color indexed="64"/>
        </right>
        <top style="medium">
          <color theme="9" tint="-0.24994659260841701"/>
        </top>
        <bottom style="thin">
          <color indexed="64"/>
        </bottom>
      </border>
    </dxf>
    <dxf>
      <font>
        <strike val="0"/>
        <outline val="0"/>
        <shadow val="0"/>
        <sz val="10"/>
      </font>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id="3" name="BASE11" displayName="BASE11" ref="A4:B112" headerRowCount="0" headerRowDxfId="984" dataDxfId="982" totalsRowDxfId="981" headerRowBorderDxfId="983">
  <tableColumns count="2">
    <tableColumn id="1" name="Colonne1" totalsRowLabel="Total" headerRowDxfId="980" dataDxfId="979" totalsRowDxfId="978"/>
    <tableColumn id="2" name="Colonne2" totalsRowFunction="count" headerRowDxfId="977" dataDxfId="976" totalsRowDxfId="975"/>
  </tableColumns>
  <tableStyleInfo name="TableStyleLight16" showFirstColumn="0" showLastColumn="0" showRowStripes="0" showColumnStripes="0"/>
</table>
</file>

<file path=xl/tables/table2.xml><?xml version="1.0" encoding="utf-8"?>
<table xmlns="http://schemas.openxmlformats.org/spreadsheetml/2006/main" id="5" name="BASE11U" displayName="BASE11U" ref="C4:C112" headerRowCount="0" headerRowDxfId="974" dataDxfId="972" totalsRowDxfId="970" headerRowBorderDxfId="973" tableBorderDxfId="971">
  <tableColumns count="1">
    <tableColumn id="1" name="Colonne1" totalsRowFunction="count" headerRowDxfId="969" dataDxfId="968" totalsRowDxfId="967"/>
  </tableColumns>
  <tableStyleInfo name="TableStyleLight16" showFirstColumn="0" showLastColumn="0" showRowStripes="0" showColumnStripes="0"/>
</table>
</file>

<file path=xl/tables/table3.xml><?xml version="1.0" encoding="utf-8"?>
<table xmlns="http://schemas.openxmlformats.org/spreadsheetml/2006/main" id="7" name="BASE12" displayName="BASE12" ref="E4:E43" headerRowCount="0" totalsRowShown="0" headerRowDxfId="966" dataDxfId="964" headerRowBorderDxfId="965" tableBorderDxfId="963" totalsRowBorderDxfId="962">
  <tableColumns count="1">
    <tableColumn id="1" name="Colonne1" headerRowDxfId="961" dataDxfId="960"/>
  </tableColumns>
  <tableStyleInfo name="TableStyleLight16" showFirstColumn="0" showLastColumn="0" showRowStripes="0" showColumnStripes="0"/>
</table>
</file>

<file path=xl/tables/table4.xml><?xml version="1.0" encoding="utf-8"?>
<table xmlns="http://schemas.openxmlformats.org/spreadsheetml/2006/main" id="8" name="Tableau8" displayName="Tableau8" ref="G4:G43" headerRowCount="0" totalsRowShown="0" headerRowDxfId="959" dataDxfId="957" headerRowBorderDxfId="958" tableBorderDxfId="956" totalsRowBorderDxfId="955">
  <tableColumns count="1">
    <tableColumn id="1" name="Colonne1" headerRowDxfId="954" dataDxfId="953"/>
  </tableColumns>
  <tableStyleInfo name="TableStyleLight16" showFirstColumn="0" showLastColumn="0" showRowStripes="0" showColumnStripes="0"/>
</table>
</file>

<file path=xl/tables/table5.xml><?xml version="1.0" encoding="utf-8"?>
<table xmlns="http://schemas.openxmlformats.org/spreadsheetml/2006/main" id="9" name="Tableau9" displayName="Tableau9" ref="F4:F43" headerRowCount="0" totalsRowShown="0" headerRowDxfId="952" dataDxfId="950" headerRowBorderDxfId="951" tableBorderDxfId="949" totalsRowBorderDxfId="948">
  <tableColumns count="1">
    <tableColumn id="1" name="Colonne1" headerRowDxfId="947" dataDxfId="946"/>
  </tableColumns>
  <tableStyleInfo name="TableStyleLight16" showFirstColumn="0" showLastColumn="0" showRowStripes="0" showColumnStripes="0"/>
</table>
</file>

<file path=xl/tables/table6.xml><?xml version="1.0" encoding="utf-8"?>
<table xmlns="http://schemas.openxmlformats.org/spreadsheetml/2006/main" id="10" name="Tableau10" displayName="Tableau10" ref="I4:I41" headerRowCount="0" totalsRowShown="0" headerRowDxfId="945" dataDxfId="943" headerRowBorderDxfId="944" tableBorderDxfId="942" totalsRowBorderDxfId="941">
  <tableColumns count="1">
    <tableColumn id="1" name="Colonne1" headerRowDxfId="940" dataDxfId="939"/>
  </tableColumns>
  <tableStyleInfo name="TableStyleLight16" showFirstColumn="0" showLastColumn="0" showRowStripes="0" showColumnStripes="0"/>
</table>
</file>

<file path=xl/tables/table7.xml><?xml version="1.0" encoding="utf-8"?>
<table xmlns="http://schemas.openxmlformats.org/spreadsheetml/2006/main" id="11" name="Tableau11" displayName="Tableau11" ref="J4:J41" headerRowCount="0" totalsRowShown="0" headerRowDxfId="938" dataDxfId="936" headerRowBorderDxfId="937" tableBorderDxfId="935" totalsRowBorderDxfId="934">
  <tableColumns count="1">
    <tableColumn id="1" name="Colonne1" headerRowDxfId="933" dataDxfId="932"/>
  </tableColumns>
  <tableStyleInfo name="TableStyleLight16" showFirstColumn="0" showLastColumn="0" showRowStripes="0" showColumnStripes="0"/>
</table>
</file>

<file path=xl/tables/table8.xml><?xml version="1.0" encoding="utf-8"?>
<table xmlns="http://schemas.openxmlformats.org/spreadsheetml/2006/main" id="12" name="Tableau12" displayName="Tableau12" ref="K4:K42" headerRowCount="0" totalsRowShown="0" headerRowDxfId="931" dataDxfId="929" headerRowBorderDxfId="930" tableBorderDxfId="928">
  <tableColumns count="1">
    <tableColumn id="1" name="Colonne1" headerRowDxfId="927" dataDxfId="926"/>
  </tableColumns>
  <tableStyleInfo name="TableStyleLight16" showFirstColumn="0" showLastColumn="0" showRowStripes="0" showColumnStripes="0"/>
</table>
</file>

<file path=xl/tables/table9.xml><?xml version="1.0" encoding="utf-8"?>
<table xmlns="http://schemas.openxmlformats.org/spreadsheetml/2006/main" id="13" name="Tableau13" displayName="Tableau13" ref="M4:M9" headerRowCount="0" totalsRowShown="0" headerRowDxfId="925" dataDxfId="923" headerRowBorderDxfId="924" tableBorderDxfId="922" totalsRowBorderDxfId="921">
  <tableColumns count="1">
    <tableColumn id="1" name="Colonne1" headerRowDxfId="920" dataDxfId="919"/>
  </tableColumns>
  <tableStyleInfo name="TableStyleMedium2" showFirstColumn="0" showLastColumn="0" showRowStripes="0" showColumnStripes="0"/>
</table>
</file>

<file path=xl/tables/table10.xml><?xml version="1.0" encoding="utf-8"?>
<table xmlns="http://schemas.openxmlformats.org/spreadsheetml/2006/main" id="14" name="Tableau14" displayName="Tableau14" ref="N4:N9" headerRowCount="0" totalsRowShown="0" headerRowDxfId="918" dataDxfId="916" headerRowBorderDxfId="917" tableBorderDxfId="915" totalsRowBorderDxfId="914">
  <tableColumns count="1">
    <tableColumn id="1" name="Colonne1" headerRowDxfId="913" dataDxfId="912"/>
  </tableColumns>
  <tableStyleInfo name="TableStyleMedium2" showFirstColumn="0" showLastColumn="0" showRowStripes="0" showColumnStripes="0"/>
</table>
</file>

<file path=xl/tables/table11.xml><?xml version="1.0" encoding="utf-8"?>
<table xmlns="http://schemas.openxmlformats.org/spreadsheetml/2006/main" id="15" name="Tableau15" displayName="Tableau15" ref="O4:O9" headerRowCount="0" totalsRowShown="0" headerRowDxfId="911" dataDxfId="909" headerRowBorderDxfId="910" tableBorderDxfId="908" totalsRowBorderDxfId="907">
  <tableColumns count="1">
    <tableColumn id="1" name="Colonne1" headerRowDxfId="906" dataDxfId="905"/>
  </tableColumns>
  <tableStyleInfo name="TableStyleMedium2" showFirstColumn="0" showLastColumn="0" showRowStripes="0" showColumnStripes="0"/>
</table>
</file>

<file path=xl/tables/table12.xml><?xml version="1.0" encoding="utf-8"?>
<table xmlns="http://schemas.openxmlformats.org/spreadsheetml/2006/main" id="16" name="Tableau16" displayName="Tableau16" ref="Q4:Q79" headerRowCount="0" totalsRowShown="0" headerRowDxfId="904" dataDxfId="902" headerRowBorderDxfId="903" tableBorderDxfId="901" totalsRowBorderDxfId="900">
  <tableColumns count="1">
    <tableColumn id="1" name="Colonne1" headerRowDxfId="899" dataDxfId="898"/>
  </tableColumns>
  <tableStyleInfo name="TableStyleLight16" showFirstColumn="0" showLastColumn="0" showRowStripes="0" showColumnStripes="0"/>
</table>
</file>

<file path=xl/tables/table13.xml><?xml version="1.0" encoding="utf-8"?>
<table xmlns="http://schemas.openxmlformats.org/spreadsheetml/2006/main" id="17" name="Tableau17" displayName="Tableau17" ref="R4:R79" headerRowCount="0" totalsRowShown="0" headerRowDxfId="897" dataDxfId="895" headerRowBorderDxfId="896" tableBorderDxfId="894" totalsRowBorderDxfId="893">
  <tableColumns count="1">
    <tableColumn id="1" name="Colonne1" headerRowDxfId="892" dataDxfId="891"/>
  </tableColumns>
  <tableStyleInfo name="TableStyleLight16" showFirstColumn="0" showLastColumn="0" showRowStripes="0" showColumnStripes="0"/>
</table>
</file>

<file path=xl/tables/table14.xml><?xml version="1.0" encoding="utf-8"?>
<table xmlns="http://schemas.openxmlformats.org/spreadsheetml/2006/main" id="18" name="Tableau18" displayName="Tableau18" ref="S4:S79" headerRowCount="0" totalsRowShown="0" headerRowDxfId="890" dataDxfId="888" headerRowBorderDxfId="889" tableBorderDxfId="887" totalsRowBorderDxfId="886">
  <tableColumns count="1">
    <tableColumn id="1" name="Colonne1" headerRowDxfId="885" dataDxfId="884"/>
  </tableColumns>
  <tableStyleInfo name="TableStyleLight16" showFirstColumn="0" showLastColumn="0" showRowStripes="0" showColumnStripes="0"/>
</table>
</file>

<file path=xl/tables/table15.xml><?xml version="1.0" encoding="utf-8"?>
<table xmlns="http://schemas.openxmlformats.org/spreadsheetml/2006/main" id="19" name="Tableau19" displayName="Tableau19" ref="U4:U16" headerRowCount="0" totalsRowShown="0" headerRowDxfId="883" dataDxfId="881" headerRowBorderDxfId="882" tableBorderDxfId="880" totalsRowBorderDxfId="879">
  <tableColumns count="1">
    <tableColumn id="1" name="Colonne1" headerRowDxfId="878" dataDxfId="877"/>
  </tableColumns>
  <tableStyleInfo name="TableStyleLight16" showFirstColumn="0" showLastColumn="0" showRowStripes="0" showColumnStripes="0"/>
</table>
</file>

<file path=xl/tables/table16.xml><?xml version="1.0" encoding="utf-8"?>
<table xmlns="http://schemas.openxmlformats.org/spreadsheetml/2006/main" id="20" name="Tableau20" displayName="Tableau20" ref="V4:V16" headerRowCount="0" totalsRowShown="0" headerRowDxfId="876" dataDxfId="874" headerRowBorderDxfId="875" tableBorderDxfId="873" totalsRowBorderDxfId="872">
  <tableColumns count="1">
    <tableColumn id="1" name="Colonne1" headerRowDxfId="871" dataDxfId="870"/>
  </tableColumns>
  <tableStyleInfo name="TableStyleLight16" showFirstColumn="0" showLastColumn="0" showRowStripes="0" showColumnStripes="0"/>
</table>
</file>

<file path=xl/tables/table17.xml><?xml version="1.0" encoding="utf-8"?>
<table xmlns="http://schemas.openxmlformats.org/spreadsheetml/2006/main" id="21" name="Tableau21" displayName="Tableau21" ref="W4:W16" headerRowCount="0" totalsRowShown="0" headerRowDxfId="869" dataDxfId="867" headerRowBorderDxfId="868" tableBorderDxfId="866" totalsRowBorderDxfId="865">
  <tableColumns count="1">
    <tableColumn id="1" name="Colonne1" headerRowDxfId="864" dataDxfId="863"/>
  </tableColumns>
  <tableStyleInfo name="TableStyleLight16" showFirstColumn="0" showLastColumn="0" showRowStripes="0" showColumnStripes="0"/>
</table>
</file>

<file path=xl/tables/table18.xml><?xml version="1.0" encoding="utf-8"?>
<table xmlns="http://schemas.openxmlformats.org/spreadsheetml/2006/main" id="22" name="Tableau22" displayName="Tableau22" ref="Y4:Y190" headerRowCount="0" totalsRowShown="0" headerRowDxfId="862" dataDxfId="860" headerRowBorderDxfId="861" tableBorderDxfId="859" totalsRowBorderDxfId="858">
  <tableColumns count="1">
    <tableColumn id="1" name="Colonne1" headerRowDxfId="857" dataDxfId="856"/>
  </tableColumns>
  <tableStyleInfo name="TableStyleLight16" showFirstColumn="0" showLastColumn="0" showRowStripes="0" showColumnStripes="0"/>
</table>
</file>

<file path=xl/tables/table19.xml><?xml version="1.0" encoding="utf-8"?>
<table xmlns="http://schemas.openxmlformats.org/spreadsheetml/2006/main" id="23" name="Tableau23" displayName="Tableau23" ref="Z4:Z190" headerRowCount="0" totalsRowShown="0" headerRowDxfId="855" dataDxfId="853" headerRowBorderDxfId="854" tableBorderDxfId="852" totalsRowBorderDxfId="851">
  <tableColumns count="1">
    <tableColumn id="1" name="Colonne1" headerRowDxfId="850" dataDxfId="849"/>
  </tableColumns>
  <tableStyleInfo name="TableStyleLight16" showFirstColumn="0" showLastColumn="0" showRowStripes="0" showColumnStripes="0"/>
</table>
</file>

<file path=xl/tables/table20.xml><?xml version="1.0" encoding="utf-8"?>
<table xmlns="http://schemas.openxmlformats.org/spreadsheetml/2006/main" id="24" name="Tableau24" displayName="Tableau24" ref="AA4:AA190" headerRowCount="0" totalsRowShown="0" headerRowDxfId="848" dataDxfId="846" headerRowBorderDxfId="847" tableBorderDxfId="845" totalsRowBorderDxfId="844">
  <tableColumns count="1">
    <tableColumn id="1" name="Colonne1" headerRowDxfId="843" dataDxfId="842"/>
  </tableColumns>
  <tableStyleInfo name="TableStyleLight16" showFirstColumn="0" showLastColumn="0" showRowStripes="0" showColumnStripes="0"/>
</table>
</file>

<file path=xl/tables/table21.xml><?xml version="1.0" encoding="utf-8"?>
<table xmlns="http://schemas.openxmlformats.org/spreadsheetml/2006/main" id="25" name="Tableau25" displayName="Tableau25" ref="AC4:AC62" headerRowCount="0" totalsRowShown="0" headerRowDxfId="841" dataDxfId="839" headerRowBorderDxfId="840" tableBorderDxfId="838" totalsRowBorderDxfId="837">
  <tableColumns count="1">
    <tableColumn id="1" name="Colonne1" headerRowDxfId="836" dataDxfId="835"/>
  </tableColumns>
  <tableStyleInfo name="TableStyleLight16" showFirstColumn="0" showLastColumn="0" showRowStripes="0" showColumnStripes="0"/>
</table>
</file>

<file path=xl/tables/table22.xml><?xml version="1.0" encoding="utf-8"?>
<table xmlns="http://schemas.openxmlformats.org/spreadsheetml/2006/main" id="26" name="Tableau26" displayName="Tableau26" ref="AD4:AD62" headerRowCount="0" totalsRowShown="0" headerRowDxfId="834" dataDxfId="832" headerRowBorderDxfId="833" tableBorderDxfId="831" totalsRowBorderDxfId="830">
  <tableColumns count="1">
    <tableColumn id="1" name="Colonne1" headerRowDxfId="829" dataDxfId="828"/>
  </tableColumns>
  <tableStyleInfo name="TableStyleLight16" showFirstColumn="0" showLastColumn="0" showRowStripes="0" showColumnStripes="0"/>
</table>
</file>

<file path=xl/tables/table23.xml><?xml version="1.0" encoding="utf-8"?>
<table xmlns="http://schemas.openxmlformats.org/spreadsheetml/2006/main" id="27" name="Tableau27" displayName="Tableau27" ref="AE4:AE62" headerRowCount="0" totalsRowShown="0" headerRowDxfId="827" dataDxfId="825" headerRowBorderDxfId="826" tableBorderDxfId="824" totalsRowBorderDxfId="823">
  <tableColumns count="1">
    <tableColumn id="1" name="Colonne1" headerRowDxfId="822" dataDxfId="821"/>
  </tableColumns>
  <tableStyleInfo name="TableStyleLight16" showFirstColumn="0" showLastColumn="0" showRowStripes="0" showColumnStripes="0"/>
</table>
</file>

<file path=xl/tables/table24.xml><?xml version="1.0" encoding="utf-8"?>
<table xmlns="http://schemas.openxmlformats.org/spreadsheetml/2006/main" id="28" name="Tableau28" displayName="Tableau28" ref="AG4:AG347" headerRowCount="0" totalsRowShown="0" headerRowDxfId="820" dataDxfId="818" headerRowBorderDxfId="819" tableBorderDxfId="817" totalsRowBorderDxfId="816">
  <tableColumns count="1">
    <tableColumn id="1" name="Colonne1" headerRowDxfId="815" dataDxfId="814"/>
  </tableColumns>
  <tableStyleInfo name="TableStyleLight16" showFirstColumn="0" showLastColumn="0" showRowStripes="0" showColumnStripes="0"/>
</table>
</file>

<file path=xl/tables/table25.xml><?xml version="1.0" encoding="utf-8"?>
<table xmlns="http://schemas.openxmlformats.org/spreadsheetml/2006/main" id="29" name="Tableau29" displayName="Tableau29" ref="AH4:AH347" headerRowCount="0" totalsRowShown="0" headerRowDxfId="813" dataDxfId="811" headerRowBorderDxfId="812" tableBorderDxfId="810" totalsRowBorderDxfId="809">
  <tableColumns count="1">
    <tableColumn id="1" name="Colonne1" headerRowDxfId="808" dataDxfId="807"/>
  </tableColumns>
  <tableStyleInfo name="TableStyleLight16" showFirstColumn="0" showLastColumn="0" showRowStripes="0" showColumnStripes="0"/>
</table>
</file>

<file path=xl/tables/table26.xml><?xml version="1.0" encoding="utf-8"?>
<table xmlns="http://schemas.openxmlformats.org/spreadsheetml/2006/main" id="30" name="Tableau30" displayName="Tableau30" ref="AI4:AI347" headerRowCount="0" totalsRowShown="0" headerRowDxfId="806" dataDxfId="804" headerRowBorderDxfId="805" tableBorderDxfId="803" totalsRowBorderDxfId="802">
  <tableColumns count="1">
    <tableColumn id="1" name="Colonne1" headerRowDxfId="801" dataDxfId="800"/>
  </tableColumns>
  <tableStyleInfo name="TableStyleLight16" showFirstColumn="0" showLastColumn="0" showRowStripes="0" showColumnStripes="0"/>
</table>
</file>

<file path=xl/tables/table27.xml><?xml version="1.0" encoding="utf-8"?>
<table xmlns="http://schemas.openxmlformats.org/spreadsheetml/2006/main" id="31" name="Tableau31" displayName="Tableau31" ref="AK4:AK17" headerRowCount="0" totalsRowShown="0" headerRowDxfId="799" dataDxfId="797" headerRowBorderDxfId="798" tableBorderDxfId="796" totalsRowBorderDxfId="795">
  <tableColumns count="1">
    <tableColumn id="1" name="Colonne1" headerRowDxfId="794" dataDxfId="793"/>
  </tableColumns>
  <tableStyleInfo name="TableStyleLight16" showFirstColumn="0" showLastColumn="0" showRowStripes="0" showColumnStripes="0"/>
</table>
</file>

<file path=xl/tables/table28.xml><?xml version="1.0" encoding="utf-8"?>
<table xmlns="http://schemas.openxmlformats.org/spreadsheetml/2006/main" id="32" name="Tableau32" displayName="Tableau32" ref="AL4:AL17" headerRowCount="0" totalsRowShown="0" headerRowDxfId="792" dataDxfId="790" headerRowBorderDxfId="791" tableBorderDxfId="789" totalsRowBorderDxfId="788">
  <tableColumns count="1">
    <tableColumn id="1" name="Colonne1" headerRowDxfId="787" dataDxfId="786"/>
  </tableColumns>
  <tableStyleInfo name="TableStyleLight16" showFirstColumn="0" showLastColumn="0" showRowStripes="0" showColumnStripes="0"/>
</table>
</file>

<file path=xl/tables/table29.xml><?xml version="1.0" encoding="utf-8"?>
<table xmlns="http://schemas.openxmlformats.org/spreadsheetml/2006/main" id="33" name="Tableau33" displayName="Tableau33" ref="AM4:AM17" headerRowCount="0" totalsRowShown="0" headerRowDxfId="785" dataDxfId="783" headerRowBorderDxfId="784" tableBorderDxfId="782" totalsRowBorderDxfId="781">
  <tableColumns count="1">
    <tableColumn id="1" name="Colonne1" headerRowDxfId="780" dataDxfId="779"/>
  </tableColumns>
  <tableStyleInfo name="TableStyleLight16" showFirstColumn="0" showLastColumn="0" showRowStripes="0" showColumnStripes="0"/>
</table>
</file>

<file path=xl/tables/table30.xml><?xml version="1.0" encoding="utf-8"?>
<table xmlns="http://schemas.openxmlformats.org/spreadsheetml/2006/main" id="34" name="Tableau34" displayName="Tableau34" ref="AO4:AO48" headerRowCount="0" totalsRowShown="0" headerRowDxfId="778" dataDxfId="776" headerRowBorderDxfId="777" tableBorderDxfId="775" totalsRowBorderDxfId="774">
  <tableColumns count="1">
    <tableColumn id="1" name="Colonne1" headerRowDxfId="773" dataDxfId="772"/>
  </tableColumns>
  <tableStyleInfo name="TableStyleLight16" showFirstColumn="0" showLastColumn="0" showRowStripes="0" showColumnStripes="0"/>
</table>
</file>

<file path=xl/tables/table31.xml><?xml version="1.0" encoding="utf-8"?>
<table xmlns="http://schemas.openxmlformats.org/spreadsheetml/2006/main" id="35" name="Tableau35" displayName="Tableau35" ref="AP4:AP48" headerRowCount="0" totalsRowShown="0" headerRowDxfId="771" dataDxfId="769" headerRowBorderDxfId="770" tableBorderDxfId="768" totalsRowBorderDxfId="767">
  <tableColumns count="1">
    <tableColumn id="1" name="Colonne1" headerRowDxfId="766" dataDxfId="765"/>
  </tableColumns>
  <tableStyleInfo name="TableStyleLight16" showFirstColumn="0" showLastColumn="0" showRowStripes="0" showColumnStripes="0"/>
</table>
</file>

<file path=xl/tables/table32.xml><?xml version="1.0" encoding="utf-8"?>
<table xmlns="http://schemas.openxmlformats.org/spreadsheetml/2006/main" id="36" name="Tableau36" displayName="Tableau36" ref="AQ4:AQ48" headerRowCount="0" totalsRowShown="0" headerRowDxfId="764" dataDxfId="762" headerRowBorderDxfId="763" tableBorderDxfId="761" totalsRowBorderDxfId="760">
  <tableColumns count="1">
    <tableColumn id="1" name="Colonne1" headerRowDxfId="759" dataDxfId="758"/>
  </tableColumns>
  <tableStyleInfo name="TableStyleLight16" showFirstColumn="0" showLastColumn="0" showRowStripes="0" showColumnStripes="0"/>
</table>
</file>

<file path=xl/tables/table33.xml><?xml version="1.0" encoding="utf-8"?>
<table xmlns="http://schemas.openxmlformats.org/spreadsheetml/2006/main" id="1" name="Tableau1" displayName="Tableau1" ref="A4:A36" headerRowCount="0" totalsRowShown="0" headerRowDxfId="687" dataDxfId="685" headerRowBorderDxfId="686" tableBorderDxfId="684" totalsRowBorderDxfId="683">
  <tableColumns count="1">
    <tableColumn id="1" name="Colonne1" headerRowDxfId="682" dataDxfId="681"/>
  </tableColumns>
  <tableStyleInfo name="TableStyleLight16" showFirstColumn="0" showLastColumn="0" showRowStripes="0" showColumnStripes="0"/>
</table>
</file>

<file path=xl/tables/table34.xml><?xml version="1.0" encoding="utf-8"?>
<table xmlns="http://schemas.openxmlformats.org/spreadsheetml/2006/main" id="2" name="Tableau2" displayName="Tableau2" ref="B4:B36" headerRowCount="0" totalsRowShown="0" headerRowDxfId="680" dataDxfId="678" headerRowBorderDxfId="679" tableBorderDxfId="677" totalsRowBorderDxfId="676">
  <tableColumns count="1">
    <tableColumn id="1" name="Colonne1" headerRowDxfId="675" dataDxfId="674"/>
  </tableColumns>
  <tableStyleInfo name="TableStyleLight16" showFirstColumn="0" showLastColumn="0" showRowStripes="0" showColumnStripes="0"/>
</table>
</file>

<file path=xl/tables/table35.xml><?xml version="1.0" encoding="utf-8"?>
<table xmlns="http://schemas.openxmlformats.org/spreadsheetml/2006/main" id="4" name="Tableau4" displayName="Tableau4" ref="C4:C36" headerRowCount="0" totalsRowShown="0" headerRowDxfId="673" dataDxfId="671" headerRowBorderDxfId="672" tableBorderDxfId="670" totalsRowBorderDxfId="669">
  <tableColumns count="1">
    <tableColumn id="1" name="Colonne1" headerRowDxfId="668" dataDxfId="667"/>
  </tableColumns>
  <tableStyleInfo name="TableStyleLight16" showFirstColumn="0" showLastColumn="0" showRowStripes="0" showColumnStripes="0"/>
</table>
</file>

<file path=xl/tables/table36.xml><?xml version="1.0" encoding="utf-8"?>
<table xmlns="http://schemas.openxmlformats.org/spreadsheetml/2006/main" id="6" name="Tableau6" displayName="Tableau6" ref="E4:E59" headerRowCount="0" totalsRowShown="0" headerRowDxfId="666" dataDxfId="664" headerRowBorderDxfId="665" tableBorderDxfId="663" totalsRowBorderDxfId="662" headerRowCellStyle="Milliers">
  <tableColumns count="1">
    <tableColumn id="1" name="Colonne1" headerRowDxfId="661" dataDxfId="660" headerRowCellStyle="Milliers"/>
  </tableColumns>
  <tableStyleInfo name="TableStyleLight16" showFirstColumn="0" showLastColumn="0" showRowStripes="0" showColumnStripes="0"/>
</table>
</file>

<file path=xl/tables/table37.xml><?xml version="1.0" encoding="utf-8"?>
<table xmlns="http://schemas.openxmlformats.org/spreadsheetml/2006/main" id="82" name="Tableau82" displayName="Tableau82" ref="F4:F59" headerRowCount="0" totalsRowShown="0" headerRowDxfId="659" dataDxfId="657" headerRowBorderDxfId="658" tableBorderDxfId="656" totalsRowBorderDxfId="655">
  <tableColumns count="1">
    <tableColumn id="1" name="Colonne1" headerRowDxfId="654" dataDxfId="653"/>
  </tableColumns>
  <tableStyleInfo name="TableStyleLight16" showFirstColumn="0" showLastColumn="0" showRowStripes="0" showColumnStripes="0"/>
</table>
</file>

<file path=xl/tables/table38.xml><?xml version="1.0" encoding="utf-8"?>
<table xmlns="http://schemas.openxmlformats.org/spreadsheetml/2006/main" id="83" name="Tableau83" displayName="Tableau83" ref="G4:G59" headerRowCount="0" totalsRowShown="0" headerRowDxfId="652" dataDxfId="650" headerRowBorderDxfId="651" tableBorderDxfId="649" totalsRowBorderDxfId="648">
  <tableColumns count="1">
    <tableColumn id="1" name="Colonne1" headerRowDxfId="647" dataDxfId="646"/>
  </tableColumns>
  <tableStyleInfo name="TableStyleLight16" showFirstColumn="0" showLastColumn="0" showRowStripes="0" showColumnStripes="0"/>
</table>
</file>

<file path=xl/tables/table39.xml><?xml version="1.0" encoding="utf-8"?>
<table xmlns="http://schemas.openxmlformats.org/spreadsheetml/2006/main" id="84" name="Tableau84" displayName="Tableau84" ref="I4:I111" headerRowCount="0" totalsRowShown="0" headerRowDxfId="645" dataDxfId="643" headerRowBorderDxfId="644" tableBorderDxfId="642" totalsRowBorderDxfId="641">
  <tableColumns count="1">
    <tableColumn id="1" name="Colonne1" headerRowDxfId="640" dataDxfId="639"/>
  </tableColumns>
  <tableStyleInfo name="TableStyleLight16" showFirstColumn="0" showLastColumn="0" showRowStripes="0" showColumnStripes="0"/>
</table>
</file>

<file path=xl/tables/table40.xml><?xml version="1.0" encoding="utf-8"?>
<table xmlns="http://schemas.openxmlformats.org/spreadsheetml/2006/main" id="85" name="Tableau85" displayName="Tableau85" ref="J4:K111" headerRowCount="0" totalsRowShown="0" headerRowBorderDxfId="638" tableBorderDxfId="637" totalsRowBorderDxfId="636">
  <tableColumns count="2">
    <tableColumn id="1" name="Colonne1" headerRowDxfId="635" dataDxfId="634"/>
    <tableColumn id="2" name="Colonne2" headerRowDxfId="633" dataDxfId="632"/>
  </tableColumns>
  <tableStyleInfo name="TableStyleLight16" showFirstColumn="0" showLastColumn="0" showRowStripes="0" showColumnStripes="0"/>
</table>
</file>

<file path=xl/tables/table41.xml><?xml version="1.0" encoding="utf-8"?>
<table xmlns="http://schemas.openxmlformats.org/spreadsheetml/2006/main" id="86" name="Tableau86" displayName="Tableau86" ref="M4:M289" headerRowCount="0" headerRowDxfId="631" dataDxfId="629" headerRowBorderDxfId="630" tableBorderDxfId="628" totalsRowBorderDxfId="627">
  <tableColumns count="1">
    <tableColumn id="1" name="Colonne1" totalsRowFunction="count" headerRowDxfId="626" dataDxfId="625" totalsRowDxfId="624"/>
  </tableColumns>
  <tableStyleInfo name="TableStyleLight16" showFirstColumn="0" showLastColumn="0" showRowStripes="0" showColumnStripes="0"/>
</table>
</file>

<file path=xl/tables/table42.xml><?xml version="1.0" encoding="utf-8"?>
<table xmlns="http://schemas.openxmlformats.org/spreadsheetml/2006/main" id="87" name="Tableau87" displayName="Tableau87" ref="N4:N289" headerRowCount="0" totalsRowShown="0" headerRowDxfId="623" dataDxfId="621" headerRowBorderDxfId="622" tableBorderDxfId="620" totalsRowBorderDxfId="619">
  <tableColumns count="1">
    <tableColumn id="1" name="Colonne1" headerRowDxfId="618" dataDxfId="617"/>
  </tableColumns>
  <tableStyleInfo name="TableStyleLight16" showFirstColumn="0" showLastColumn="0" showRowStripes="0" showColumnStripes="0"/>
</table>
</file>

<file path=xl/tables/table43.xml><?xml version="1.0" encoding="utf-8"?>
<table xmlns="http://schemas.openxmlformats.org/spreadsheetml/2006/main" id="88" name="Tableau88" displayName="Tableau88" ref="O4:O289" headerRowCount="0" totalsRowShown="0" headerRowDxfId="616" dataDxfId="614" headerRowBorderDxfId="615" tableBorderDxfId="613" totalsRowBorderDxfId="612">
  <tableColumns count="1">
    <tableColumn id="1" name="Colonne1" headerRowDxfId="611" dataDxfId="610"/>
  </tableColumns>
  <tableStyleInfo name="TableStyleLight16" showFirstColumn="0" showLastColumn="0" showRowStripes="0" showColumnStripes="0"/>
</table>
</file>

<file path=xl/tables/table44.xml><?xml version="1.0" encoding="utf-8"?>
<table xmlns="http://schemas.openxmlformats.org/spreadsheetml/2006/main" id="89" name="Tableau89" displayName="Tableau89" ref="Q4:Q146" headerRowCount="0" totalsRowShown="0" headerRowDxfId="609" dataDxfId="607" headerRowBorderDxfId="608" tableBorderDxfId="606" totalsRowBorderDxfId="605">
  <tableColumns count="1">
    <tableColumn id="1" name="Colonne1" headerRowDxfId="604" dataDxfId="603"/>
  </tableColumns>
  <tableStyleInfo name="TableStyleLight16" showFirstColumn="0" showLastColumn="0" showRowStripes="0" showColumnStripes="0"/>
</table>
</file>

<file path=xl/tables/table45.xml><?xml version="1.0" encoding="utf-8"?>
<table xmlns="http://schemas.openxmlformats.org/spreadsheetml/2006/main" id="90" name="Tableau90" displayName="Tableau90" ref="R4:R146" headerRowCount="0" totalsRowShown="0" headerRowDxfId="602" dataDxfId="600" headerRowBorderDxfId="601" tableBorderDxfId="599" totalsRowBorderDxfId="598">
  <tableColumns count="1">
    <tableColumn id="1" name="Colonne1" headerRowDxfId="597" dataDxfId="596"/>
  </tableColumns>
  <tableStyleInfo name="TableStyleLight16" showFirstColumn="0" showLastColumn="0" showRowStripes="0" showColumnStripes="0"/>
</table>
</file>

<file path=xl/tables/table46.xml><?xml version="1.0" encoding="utf-8"?>
<table xmlns="http://schemas.openxmlformats.org/spreadsheetml/2006/main" id="91" name="Tableau91" displayName="Tableau91" ref="S4:S146" headerRowCount="0" totalsRowShown="0" headerRowDxfId="595" dataDxfId="593" headerRowBorderDxfId="594" tableBorderDxfId="592" totalsRowBorderDxfId="591">
  <tableColumns count="1">
    <tableColumn id="1" name="Colonne1" headerRowDxfId="590" dataDxfId="589"/>
  </tableColumns>
  <tableStyleInfo name="TableStyleLight16" showFirstColumn="0" showLastColumn="0" showRowStripes="0" showColumnStripes="0"/>
</table>
</file>

<file path=xl/tables/table47.xml><?xml version="1.0" encoding="utf-8"?>
<table xmlns="http://schemas.openxmlformats.org/spreadsheetml/2006/main" id="92" name="Tableau92" displayName="Tableau92" ref="U4:U21" headerRowCount="0" totalsRowShown="0" headerRowDxfId="588" dataDxfId="586" headerRowBorderDxfId="587" tableBorderDxfId="585" totalsRowBorderDxfId="584">
  <tableColumns count="1">
    <tableColumn id="1" name="Colonne1" headerRowDxfId="583" dataDxfId="582"/>
  </tableColumns>
  <tableStyleInfo name="TableStyleLight16" showFirstColumn="0" showLastColumn="0" showRowStripes="0" showColumnStripes="0"/>
</table>
</file>

<file path=xl/tables/table48.xml><?xml version="1.0" encoding="utf-8"?>
<table xmlns="http://schemas.openxmlformats.org/spreadsheetml/2006/main" id="94" name="Tableau94" displayName="Tableau94" ref="V4:V21" headerRowCount="0" totalsRowShown="0" headerRowDxfId="581" dataDxfId="579" headerRowBorderDxfId="580" tableBorderDxfId="578" totalsRowBorderDxfId="577">
  <tableColumns count="1">
    <tableColumn id="1" name="Colonne1" headerRowDxfId="576" dataDxfId="575"/>
  </tableColumns>
  <tableStyleInfo name="TableStyleLight16" showFirstColumn="0" showLastColumn="0" showRowStripes="0" showColumnStripes="0"/>
</table>
</file>

<file path=xl/tables/table49.xml><?xml version="1.0" encoding="utf-8"?>
<table xmlns="http://schemas.openxmlformats.org/spreadsheetml/2006/main" id="95" name="Tableau95" displayName="Tableau95" ref="W4:W21" headerRowCount="0" totalsRowShown="0" headerRowDxfId="574" dataDxfId="572" headerRowBorderDxfId="573" tableBorderDxfId="571" totalsRowBorderDxfId="570">
  <tableColumns count="1">
    <tableColumn id="1" name="Colonne1" headerRowDxfId="569" dataDxfId="568"/>
  </tableColumns>
  <tableStyleInfo name="TableStyleLight16" showFirstColumn="0" showLastColumn="0" showRowStripes="0" showColumnStripes="0"/>
</table>
</file>

<file path=xl/tables/table50.xml><?xml version="1.0" encoding="utf-8"?>
<table xmlns="http://schemas.openxmlformats.org/spreadsheetml/2006/main" id="96" name="Tableau96" displayName="Tableau96" ref="Y4:Y38" headerRowCount="0" totalsRowShown="0" headerRowDxfId="567" dataDxfId="565" headerRowBorderDxfId="566" tableBorderDxfId="564" totalsRowBorderDxfId="563">
  <tableColumns count="1">
    <tableColumn id="1" name="Colonne1" headerRowDxfId="562" dataDxfId="561"/>
  </tableColumns>
  <tableStyleInfo name="TableStyleLight16" showFirstColumn="0" showLastColumn="0" showRowStripes="0" showColumnStripes="0"/>
</table>
</file>

<file path=xl/tables/table51.xml><?xml version="1.0" encoding="utf-8"?>
<table xmlns="http://schemas.openxmlformats.org/spreadsheetml/2006/main" id="97" name="Tableau97" displayName="Tableau97" ref="Z4:Z38" headerRowCount="0" totalsRowShown="0" headerRowDxfId="560" dataDxfId="558" headerRowBorderDxfId="559" tableBorderDxfId="557" totalsRowBorderDxfId="556">
  <tableColumns count="1">
    <tableColumn id="1" name="Colonne1" headerRowDxfId="555" dataDxfId="554"/>
  </tableColumns>
  <tableStyleInfo name="TableStyleLight16" showFirstColumn="0" showLastColumn="0" showRowStripes="0" showColumnStripes="0"/>
</table>
</file>

<file path=xl/tables/table52.xml><?xml version="1.0" encoding="utf-8"?>
<table xmlns="http://schemas.openxmlformats.org/spreadsheetml/2006/main" id="98" name="Tableau98" displayName="Tableau98" ref="AA4:AA38" headerRowCount="0" totalsRowShown="0" headerRowDxfId="553" dataDxfId="551" headerRowBorderDxfId="552" tableBorderDxfId="550" totalsRowBorderDxfId="549">
  <tableColumns count="1">
    <tableColumn id="1" name="Colonne1" headerRowDxfId="548" dataDxfId="547"/>
  </tableColumns>
  <tableStyleInfo name="TableStyleLight16" showFirstColumn="0" showLastColumn="0" showRowStripes="0" showColumnStripes="0"/>
</table>
</file>

<file path=xl/tables/table53.xml><?xml version="1.0" encoding="utf-8"?>
<table xmlns="http://schemas.openxmlformats.org/spreadsheetml/2006/main" id="99" name="Tableau99" displayName="Tableau99" ref="AC4:AC62" headerRowCount="0" totalsRowShown="0" headerRowDxfId="546" dataDxfId="544" headerRowBorderDxfId="545" tableBorderDxfId="543" totalsRowBorderDxfId="542">
  <tableColumns count="1">
    <tableColumn id="1" name="Colonne1" headerRowDxfId="541" dataDxfId="540"/>
  </tableColumns>
  <tableStyleInfo name="TableStyleLight16" showFirstColumn="0" showLastColumn="0" showRowStripes="0" showColumnStripes="0"/>
</table>
</file>

<file path=xl/tables/table54.xml><?xml version="1.0" encoding="utf-8"?>
<table xmlns="http://schemas.openxmlformats.org/spreadsheetml/2006/main" id="100" name="Tableau100" displayName="Tableau100" ref="AD4:AD62" headerRowCount="0" totalsRowShown="0" headerRowDxfId="539" dataDxfId="537" headerRowBorderDxfId="538" tableBorderDxfId="536" totalsRowBorderDxfId="535">
  <tableColumns count="1">
    <tableColumn id="1" name="Colonne1" headerRowDxfId="534" dataDxfId="533"/>
  </tableColumns>
  <tableStyleInfo name="TableStyleLight16" showFirstColumn="0" showLastColumn="0" showRowStripes="0" showColumnStripes="0"/>
</table>
</file>

<file path=xl/tables/table55.xml><?xml version="1.0" encoding="utf-8"?>
<table xmlns="http://schemas.openxmlformats.org/spreadsheetml/2006/main" id="101" name="Tableau101" displayName="Tableau101" ref="AE4:AE62" headerRowCount="0" totalsRowShown="0" headerRowDxfId="532" dataDxfId="530" headerRowBorderDxfId="531" tableBorderDxfId="529" totalsRowBorderDxfId="528">
  <tableColumns count="1">
    <tableColumn id="1" name="Colonne1" headerRowDxfId="527" dataDxfId="526"/>
  </tableColumns>
  <tableStyleInfo name="TableStyleLight16" showFirstColumn="0" showLastColumn="0" showRowStripes="0" showColumnStripes="0"/>
</table>
</file>

<file path=xl/tables/table56.xml><?xml version="1.0" encoding="utf-8"?>
<table xmlns="http://schemas.openxmlformats.org/spreadsheetml/2006/main" id="102" name="Tableau102" displayName="Tableau102" ref="AG4:AG242" headerRowCount="0" totalsRowShown="0" headerRowDxfId="525" dataDxfId="523" headerRowBorderDxfId="524" tableBorderDxfId="522" totalsRowBorderDxfId="521">
  <tableColumns count="1">
    <tableColumn id="1" name="Colonne1" headerRowDxfId="520" dataDxfId="519"/>
  </tableColumns>
  <tableStyleInfo name="TableStyleLight16" showFirstColumn="0" showLastColumn="0" showRowStripes="0" showColumnStripes="0"/>
</table>
</file>

<file path=xl/tables/table57.xml><?xml version="1.0" encoding="utf-8"?>
<table xmlns="http://schemas.openxmlformats.org/spreadsheetml/2006/main" id="103" name="Tableau103" displayName="Tableau103" ref="AH4:AH242" headerRowCount="0" totalsRowShown="0" headerRowDxfId="518" dataDxfId="516" headerRowBorderDxfId="517" tableBorderDxfId="515" totalsRowBorderDxfId="514">
  <tableColumns count="1">
    <tableColumn id="1" name="Colonne1" headerRowDxfId="513" dataDxfId="512"/>
  </tableColumns>
  <tableStyleInfo name="TableStyleLight16" showFirstColumn="0" showLastColumn="0" showRowStripes="0" showColumnStripes="0"/>
</table>
</file>

<file path=xl/tables/table58.xml><?xml version="1.0" encoding="utf-8"?>
<table xmlns="http://schemas.openxmlformats.org/spreadsheetml/2006/main" id="104" name="Tableau104" displayName="Tableau104" ref="AI4:AI242" headerRowCount="0" totalsRowShown="0" headerRowDxfId="511" dataDxfId="509" headerRowBorderDxfId="510" tableBorderDxfId="508" totalsRowBorderDxfId="507">
  <tableColumns count="1">
    <tableColumn id="1" name="Colonne1" headerRowDxfId="506" dataDxfId="505"/>
  </tableColumns>
  <tableStyleInfo name="TableStyleLight16" showFirstColumn="0" showLastColumn="0" showRowStripes="0" showColumnStripes="0"/>
</table>
</file>

<file path=xl/tables/table59.xml><?xml version="1.0" encoding="utf-8"?>
<table xmlns="http://schemas.openxmlformats.org/spreadsheetml/2006/main" id="105" name="Tableau105" displayName="Tableau105" ref="AK4:AK370" headerRowCount="0" totalsRowShown="0" headerRowDxfId="504" dataDxfId="502" headerRowBorderDxfId="503" tableBorderDxfId="501" totalsRowBorderDxfId="500">
  <tableColumns count="1">
    <tableColumn id="1" name="Colonne1" headerRowDxfId="499" dataDxfId="498"/>
  </tableColumns>
  <tableStyleInfo name="TableStyleLight16" showFirstColumn="0" showLastColumn="0" showRowStripes="0" showColumnStripes="0"/>
</table>
</file>

<file path=xl/tables/table60.xml><?xml version="1.0" encoding="utf-8"?>
<table xmlns="http://schemas.openxmlformats.org/spreadsheetml/2006/main" id="106" name="Tableau106" displayName="Tableau106" ref="AL4:AL370" headerRowCount="0" totalsRowShown="0" headerRowDxfId="497" dataDxfId="495" headerRowBorderDxfId="496" tableBorderDxfId="494" totalsRowBorderDxfId="493">
  <tableColumns count="1">
    <tableColumn id="1" name="Colonne1" headerRowDxfId="492" dataDxfId="491"/>
  </tableColumns>
  <tableStyleInfo name="TableStyleLight16" showFirstColumn="0" showLastColumn="0" showRowStripes="0" showColumnStripes="0"/>
</table>
</file>

<file path=xl/tables/table61.xml><?xml version="1.0" encoding="utf-8"?>
<table xmlns="http://schemas.openxmlformats.org/spreadsheetml/2006/main" id="108" name="Tableau108" displayName="Tableau108" ref="AM4:AM370" headerRowCount="0" totalsRowShown="0" headerRowDxfId="490" dataDxfId="488" headerRowBorderDxfId="489" tableBorderDxfId="487" totalsRowBorderDxfId="486">
  <tableColumns count="1">
    <tableColumn id="1" name="Colonne1" headerRowDxfId="485" dataDxfId="484"/>
  </tableColumns>
  <tableStyleInfo name="TableStyleLight16" showFirstColumn="0" showLastColumn="0" showRowStripes="0" showColumnStripes="0"/>
</table>
</file>

<file path=xl/tables/table62.xml><?xml version="1.0" encoding="utf-8"?>
<table xmlns="http://schemas.openxmlformats.org/spreadsheetml/2006/main" id="109" name="Tableau109" displayName="Tableau109" ref="AO4:AO51" headerRowCount="0" totalsRowShown="0" headerRowDxfId="483" dataDxfId="481" headerRowBorderDxfId="482" tableBorderDxfId="480" totalsRowBorderDxfId="479">
  <tableColumns count="1">
    <tableColumn id="1" name="Colonne1" headerRowDxfId="478" dataDxfId="477"/>
  </tableColumns>
  <tableStyleInfo name="TableStyleLight16" showFirstColumn="0" showLastColumn="0" showRowStripes="0" showColumnStripes="0"/>
</table>
</file>

<file path=xl/tables/table63.xml><?xml version="1.0" encoding="utf-8"?>
<table xmlns="http://schemas.openxmlformats.org/spreadsheetml/2006/main" id="110" name="Tableau110" displayName="Tableau110" ref="AP4:AP51" headerRowCount="0" totalsRowShown="0" headerRowDxfId="476" dataDxfId="474" headerRowBorderDxfId="475" tableBorderDxfId="473" totalsRowBorderDxfId="472">
  <tableColumns count="1">
    <tableColumn id="1" name="Colonne1" headerRowDxfId="471" dataDxfId="470"/>
  </tableColumns>
  <tableStyleInfo name="TableStyleLight16" showFirstColumn="0" showLastColumn="0" showRowStripes="0" showColumnStripes="0"/>
</table>
</file>

<file path=xl/tables/table64.xml><?xml version="1.0" encoding="utf-8"?>
<table xmlns="http://schemas.openxmlformats.org/spreadsheetml/2006/main" id="111" name="Tableau111" displayName="Tableau111" ref="AQ4:AQ51" headerRowCount="0" totalsRowShown="0" headerRowDxfId="469" dataDxfId="467" headerRowBorderDxfId="468" tableBorderDxfId="466" totalsRowBorderDxfId="465">
  <tableColumns count="1">
    <tableColumn id="1" name="Colonne1" headerRowDxfId="464" dataDxfId="463"/>
  </tableColumns>
  <tableStyleInfo name="TableStyleLight16" showFirstColumn="0" showLastColumn="0" showRowStripes="0" showColumnStripes="0"/>
</table>
</file>

<file path=xl/tables/table65.xml><?xml version="1.0" encoding="utf-8"?>
<table xmlns="http://schemas.openxmlformats.org/spreadsheetml/2006/main" id="112" name="Tableau112" displayName="Tableau112" ref="AS4:AS31" headerRowCount="0" totalsRowShown="0" headerRowDxfId="462" dataDxfId="460" headerRowBorderDxfId="461" tableBorderDxfId="459" totalsRowBorderDxfId="458">
  <tableColumns count="1">
    <tableColumn id="1" name="Colonne1" headerRowDxfId="457" dataDxfId="456"/>
  </tableColumns>
  <tableStyleInfo name="TableStyleLight16" showFirstColumn="0" showLastColumn="0" showRowStripes="0" showColumnStripes="0"/>
</table>
</file>

<file path=xl/tables/table66.xml><?xml version="1.0" encoding="utf-8"?>
<table xmlns="http://schemas.openxmlformats.org/spreadsheetml/2006/main" id="113" name="Tableau113" displayName="Tableau113" ref="AT4:AT31" headerRowCount="0" totalsRowShown="0" headerRowDxfId="455" dataDxfId="453" headerRowBorderDxfId="454" tableBorderDxfId="452" totalsRowBorderDxfId="451">
  <tableColumns count="1">
    <tableColumn id="1" name="Colonne1" headerRowDxfId="450" dataDxfId="449"/>
  </tableColumns>
  <tableStyleInfo name="TableStyleLight16" showFirstColumn="0" showLastColumn="0" showRowStripes="0" showColumnStripes="0"/>
</table>
</file>

<file path=xl/tables/table67.xml><?xml version="1.0" encoding="utf-8"?>
<table xmlns="http://schemas.openxmlformats.org/spreadsheetml/2006/main" id="114" name="Tableau114" displayName="Tableau114" ref="AU4:AU31" headerRowCount="0" totalsRowShown="0" headerRowDxfId="448" dataDxfId="446" headerRowBorderDxfId="447" tableBorderDxfId="445" totalsRowBorderDxfId="444">
  <tableColumns count="1">
    <tableColumn id="1" name="Colonne1" headerRowDxfId="443" dataDxfId="442"/>
  </tableColumns>
  <tableStyleInfo name="TableStyleLight16" showFirstColumn="0" showLastColumn="0" showRowStripes="0" showColumnStripes="0"/>
</table>
</file>

<file path=xl/tables/table68.xml><?xml version="1.0" encoding="utf-8"?>
<table xmlns="http://schemas.openxmlformats.org/spreadsheetml/2006/main" id="115" name="Tableau115" displayName="Tableau115" ref="AW4:AW19" headerRowCount="0" totalsRowShown="0" headerRowDxfId="441" dataDxfId="439" headerRowBorderDxfId="440" tableBorderDxfId="438" totalsRowBorderDxfId="437">
  <tableColumns count="1">
    <tableColumn id="1" name="Colonne1" headerRowDxfId="436" dataDxfId="435"/>
  </tableColumns>
  <tableStyleInfo name="TableStyleLight16" showFirstColumn="0" showLastColumn="0" showRowStripes="0" showColumnStripes="0"/>
</table>
</file>

<file path=xl/tables/table69.xml><?xml version="1.0" encoding="utf-8"?>
<table xmlns="http://schemas.openxmlformats.org/spreadsheetml/2006/main" id="116" name="Tableau116" displayName="Tableau116" ref="AX4:AX19" headerRowCount="0" totalsRowShown="0" headerRowDxfId="434" dataDxfId="432" headerRowBorderDxfId="433" tableBorderDxfId="431" totalsRowBorderDxfId="430">
  <tableColumns count="1">
    <tableColumn id="1" name="Colonne1" headerRowDxfId="429" dataDxfId="428"/>
  </tableColumns>
  <tableStyleInfo name="TableStyleLight16" showFirstColumn="0" showLastColumn="0" showRowStripes="0" showColumnStripes="0"/>
</table>
</file>

<file path=xl/tables/table70.xml><?xml version="1.0" encoding="utf-8"?>
<table xmlns="http://schemas.openxmlformats.org/spreadsheetml/2006/main" id="117" name="Tableau117" displayName="Tableau117" ref="AY4:AY19" headerRowCount="0" totalsRowShown="0" headerRowDxfId="427" dataDxfId="425" headerRowBorderDxfId="426" tableBorderDxfId="424" totalsRowBorderDxfId="423">
  <tableColumns count="1">
    <tableColumn id="1" name="Colonne1" headerRowDxfId="422" dataDxfId="421"/>
  </tableColumns>
  <tableStyleInfo name="TableStyleLight16" showFirstColumn="0" showLastColumn="0" showRowStripes="0" showColumnStripes="0"/>
</table>
</file>

<file path=xl/tables/table71.xml><?xml version="1.0" encoding="utf-8"?>
<table xmlns="http://schemas.openxmlformats.org/spreadsheetml/2006/main" id="118" name="Tableau118" displayName="Tableau118" ref="BA4:BA33" headerRowCount="0" totalsRowShown="0" headerRowDxfId="420" dataDxfId="418" headerRowBorderDxfId="419" tableBorderDxfId="417" totalsRowBorderDxfId="416">
  <tableColumns count="1">
    <tableColumn id="1" name="Colonne1" headerRowDxfId="415" dataDxfId="414"/>
  </tableColumns>
  <tableStyleInfo name="TableStyleLight16" showFirstColumn="0" showLastColumn="0" showRowStripes="0" showColumnStripes="0"/>
</table>
</file>

<file path=xl/tables/table72.xml><?xml version="1.0" encoding="utf-8"?>
<table xmlns="http://schemas.openxmlformats.org/spreadsheetml/2006/main" id="119" name="Tableau119" displayName="Tableau119" ref="BB4:BB33" headerRowCount="0" totalsRowShown="0" headerRowDxfId="413" dataDxfId="411" headerRowBorderDxfId="412" tableBorderDxfId="410" totalsRowBorderDxfId="409">
  <tableColumns count="1">
    <tableColumn id="1" name="Colonne1" headerRowDxfId="408" dataDxfId="407"/>
  </tableColumns>
  <tableStyleInfo name="TableStyleLight16" showFirstColumn="0" showLastColumn="0" showRowStripes="0" showColumnStripes="0"/>
</table>
</file>

<file path=xl/tables/table73.xml><?xml version="1.0" encoding="utf-8"?>
<table xmlns="http://schemas.openxmlformats.org/spreadsheetml/2006/main" id="120" name="Tableau120" displayName="Tableau120" ref="BC4:BC33" headerRowCount="0" totalsRowShown="0" headerRowDxfId="406" dataDxfId="404" headerRowBorderDxfId="405" tableBorderDxfId="403" totalsRowBorderDxfId="402">
  <tableColumns count="1">
    <tableColumn id="1" name="Colonne1" headerRowDxfId="401" dataDxfId="400"/>
  </tableColumns>
  <tableStyleInfo name="TableStyleLight16" showFirstColumn="0" showLastColumn="0" showRowStripes="0" showColumnStripes="0"/>
</table>
</file>

<file path=xl/tables/table74.xml><?xml version="1.0" encoding="utf-8"?>
<table xmlns="http://schemas.openxmlformats.org/spreadsheetml/2006/main" id="121" name="Tableau121" displayName="Tableau121" ref="BE4:BE447" headerRowCount="0" totalsRowShown="0" headerRowDxfId="399" dataDxfId="397" headerRowBorderDxfId="398" tableBorderDxfId="396" totalsRowBorderDxfId="395">
  <tableColumns count="1">
    <tableColumn id="1" name="Colonne1" headerRowDxfId="394" dataDxfId="393"/>
  </tableColumns>
  <tableStyleInfo name="TableStyleLight16" showFirstColumn="0" showLastColumn="0" showRowStripes="0" showColumnStripes="0"/>
</table>
</file>

<file path=xl/tables/table75.xml><?xml version="1.0" encoding="utf-8"?>
<table xmlns="http://schemas.openxmlformats.org/spreadsheetml/2006/main" id="122" name="Tableau122" displayName="Tableau122" ref="BF4:BF447" headerRowCount="0" totalsRowShown="0" headerRowDxfId="392" dataDxfId="390" headerRowBorderDxfId="391" tableBorderDxfId="389" totalsRowBorderDxfId="388">
  <tableColumns count="1">
    <tableColumn id="1" name="Colonne1" headerRowDxfId="387" dataDxfId="386"/>
  </tableColumns>
  <tableStyleInfo name="TableStyleLight16" showFirstColumn="0" showLastColumn="0" showRowStripes="0" showColumnStripes="0"/>
</table>
</file>

<file path=xl/tables/table76.xml><?xml version="1.0" encoding="utf-8"?>
<table xmlns="http://schemas.openxmlformats.org/spreadsheetml/2006/main" id="123" name="Tableau123" displayName="Tableau123" ref="BG4:BG447" headerRowCount="0" totalsRowShown="0" headerRowDxfId="385" dataDxfId="383" headerRowBorderDxfId="384" tableBorderDxfId="382" totalsRowBorderDxfId="381">
  <tableColumns count="1">
    <tableColumn id="1" name="Colonne1" headerRowDxfId="380" dataDxfId="379"/>
  </tableColumns>
  <tableStyleInfo name="TableStyleLight16" showFirstColumn="0" showLastColumn="0" showRowStripes="0" showColumnStripes="0"/>
</table>
</file>

<file path=xl/tables/table77.xml><?xml version="1.0" encoding="utf-8"?>
<table xmlns="http://schemas.openxmlformats.org/spreadsheetml/2006/main" id="124" name="Tableau124" displayName="Tableau124" ref="BI4:BI51" headerRowCount="0" totalsRowShown="0" headerRowDxfId="378" dataDxfId="376" headerRowBorderDxfId="377" tableBorderDxfId="375" totalsRowBorderDxfId="374">
  <tableColumns count="1">
    <tableColumn id="1" name="Colonne1" headerRowDxfId="373" dataDxfId="372"/>
  </tableColumns>
  <tableStyleInfo name="TableStyleLight16" showFirstColumn="0" showLastColumn="0" showRowStripes="0" showColumnStripes="0"/>
</table>
</file>

<file path=xl/tables/table78.xml><?xml version="1.0" encoding="utf-8"?>
<table xmlns="http://schemas.openxmlformats.org/spreadsheetml/2006/main" id="125" name="Tableau125" displayName="Tableau125" ref="BJ4:BJ51" headerRowCount="0" totalsRowShown="0" headerRowDxfId="371" dataDxfId="369" headerRowBorderDxfId="370" tableBorderDxfId="368" totalsRowBorderDxfId="367">
  <tableColumns count="1">
    <tableColumn id="1" name="Colonne1" headerRowDxfId="366" dataDxfId="365"/>
  </tableColumns>
  <tableStyleInfo name="TableStyleLight16" showFirstColumn="0" showLastColumn="0" showRowStripes="0" showColumnStripes="0"/>
</table>
</file>

<file path=xl/tables/table79.xml><?xml version="1.0" encoding="utf-8"?>
<table xmlns="http://schemas.openxmlformats.org/spreadsheetml/2006/main" id="126" name="Tableau126" displayName="Tableau126" ref="BK4:BK51" headerRowCount="0" totalsRowShown="0" headerRowDxfId="364" dataDxfId="362" headerRowBorderDxfId="363" tableBorderDxfId="361" totalsRowBorderDxfId="360">
  <tableColumns count="1">
    <tableColumn id="1" name="Colonne1" headerRowDxfId="359" dataDxfId="358"/>
  </tableColumns>
  <tableStyleInfo name="TableStyleLight16" showFirstColumn="0" showLastColumn="0" showRowStripes="0" showColumnStripes="0"/>
</table>
</file>

<file path=xl/tables/table80.xml><?xml version="1.0" encoding="utf-8"?>
<table xmlns="http://schemas.openxmlformats.org/spreadsheetml/2006/main" id="127" name="Tableau127" displayName="Tableau127" ref="BM4:BM177" headerRowCount="0" totalsRowShown="0" headerRowDxfId="357" dataDxfId="355" headerRowBorderDxfId="356" tableBorderDxfId="354" totalsRowBorderDxfId="353">
  <tableColumns count="1">
    <tableColumn id="1" name="Colonne1" headerRowDxfId="352" dataDxfId="351"/>
  </tableColumns>
  <tableStyleInfo name="TableStyleLight16" showFirstColumn="0" showLastColumn="0" showRowStripes="0" showColumnStripes="0"/>
</table>
</file>

<file path=xl/tables/table81.xml><?xml version="1.0" encoding="utf-8"?>
<table xmlns="http://schemas.openxmlformats.org/spreadsheetml/2006/main" id="128" name="Tableau128" displayName="Tableau128" ref="BN4:BN177" headerRowCount="0" totalsRowShown="0" headerRowDxfId="350" dataDxfId="348" headerRowBorderDxfId="349" tableBorderDxfId="347" totalsRowBorderDxfId="346">
  <tableColumns count="1">
    <tableColumn id="1" name="Colonne1" headerRowDxfId="345" dataDxfId="344"/>
  </tableColumns>
  <tableStyleInfo name="TableStyleLight16" showFirstColumn="0" showLastColumn="0" showRowStripes="0" showColumnStripes="0"/>
</table>
</file>

<file path=xl/tables/table82.xml><?xml version="1.0" encoding="utf-8"?>
<table xmlns="http://schemas.openxmlformats.org/spreadsheetml/2006/main" id="129" name="Tableau129" displayName="Tableau129" ref="BO4:BO177" headerRowCount="0" totalsRowShown="0" headerRowDxfId="343" dataDxfId="341" headerRowBorderDxfId="342" tableBorderDxfId="340" totalsRowBorderDxfId="339">
  <tableColumns count="1">
    <tableColumn id="1" name="Colonne1" headerRowDxfId="338" dataDxfId="337"/>
  </tableColumns>
  <tableStyleInfo name="TableStyleLight16" showFirstColumn="0" showLastColumn="0" showRowStripes="0" showColumnStripes="0"/>
</table>
</file>

<file path=xl/tables/table83.xml><?xml version="1.0" encoding="utf-8"?>
<table xmlns="http://schemas.openxmlformats.org/spreadsheetml/2006/main" id="130" name="Tableau130" displayName="Tableau130" ref="BQ4:BQ28" headerRowCount="0" totalsRowShown="0" headerRowDxfId="336" dataDxfId="334" headerRowBorderDxfId="335" tableBorderDxfId="333" totalsRowBorderDxfId="332">
  <tableColumns count="1">
    <tableColumn id="1" name="Colonne1" headerRowDxfId="331" dataDxfId="330"/>
  </tableColumns>
  <tableStyleInfo name="TableStyleLight16" showFirstColumn="0" showLastColumn="0" showRowStripes="0" showColumnStripes="0"/>
</table>
</file>

<file path=xl/tables/table84.xml><?xml version="1.0" encoding="utf-8"?>
<table xmlns="http://schemas.openxmlformats.org/spreadsheetml/2006/main" id="131" name="Tableau131" displayName="Tableau131" ref="BR4:BR28" headerRowCount="0" totalsRowShown="0" headerRowDxfId="329" dataDxfId="327" headerRowBorderDxfId="328" tableBorderDxfId="326" totalsRowBorderDxfId="325">
  <tableColumns count="1">
    <tableColumn id="1" name="Colonne1" headerRowDxfId="324" dataDxfId="323"/>
  </tableColumns>
  <tableStyleInfo name="TableStyleLight16" showFirstColumn="0" showLastColumn="0" showRowStripes="0" showColumnStripes="0"/>
</table>
</file>

<file path=xl/tables/table85.xml><?xml version="1.0" encoding="utf-8"?>
<table xmlns="http://schemas.openxmlformats.org/spreadsheetml/2006/main" id="132" name="Tableau132" displayName="Tableau132" ref="BS4:BS28" headerRowCount="0" totalsRowShown="0" headerRowDxfId="322" dataDxfId="320" headerRowBorderDxfId="321" tableBorderDxfId="319" totalsRowBorderDxfId="318">
  <tableColumns count="1">
    <tableColumn id="1" name="Colonne1" headerRowDxfId="317" dataDxfId="316"/>
  </tableColumns>
  <tableStyleInfo name="TableStyleLight16" showFirstColumn="0" showLastColumn="0" showRowStripes="0" showColumnStripes="0"/>
</table>
</file>

<file path=xl/tables/table86.xml><?xml version="1.0" encoding="utf-8"?>
<table xmlns="http://schemas.openxmlformats.org/spreadsheetml/2006/main" id="46" name="Tableau46" displayName="Tableau46" ref="A4:A32" headerRowCount="0" totalsRowShown="0" headerRowDxfId="315" dataDxfId="313" headerRowBorderDxfId="314" tableBorderDxfId="312" totalsRowBorderDxfId="311">
  <tableColumns count="1">
    <tableColumn id="1" name="Colonne1" headerRowDxfId="310" dataDxfId="309"/>
  </tableColumns>
  <tableStyleInfo name="TableStyleLight16" showFirstColumn="0" showLastColumn="0" showRowStripes="0" showColumnStripes="0"/>
</table>
</file>

<file path=xl/tables/table87.xml><?xml version="1.0" encoding="utf-8"?>
<table xmlns="http://schemas.openxmlformats.org/spreadsheetml/2006/main" id="47" name="Tableau47" displayName="Tableau47" ref="B4:B32" headerRowCount="0" totalsRowShown="0" headerRowDxfId="308" dataDxfId="306" headerRowBorderDxfId="307" tableBorderDxfId="305" totalsRowBorderDxfId="304">
  <tableColumns count="1">
    <tableColumn id="1" name="Colonne1" headerRowDxfId="303" dataDxfId="302"/>
  </tableColumns>
  <tableStyleInfo name="TableStyleLight16" showFirstColumn="0" showLastColumn="0" showRowStripes="0" showColumnStripes="0"/>
</table>
</file>

<file path=xl/tables/table88.xml><?xml version="1.0" encoding="utf-8"?>
<table xmlns="http://schemas.openxmlformats.org/spreadsheetml/2006/main" id="48" name="Tableau48" displayName="Tableau48" ref="C4:C32" headerRowCount="0" totalsRowShown="0" headerRowDxfId="301" dataDxfId="299" headerRowBorderDxfId="300" tableBorderDxfId="298" totalsRowBorderDxfId="297">
  <tableColumns count="1">
    <tableColumn id="1" name="Colonne1" headerRowDxfId="296" dataDxfId="295"/>
  </tableColumns>
  <tableStyleInfo name="TableStyleLight16" showFirstColumn="0" showLastColumn="0" showRowStripes="0" showColumnStripes="0"/>
</table>
</file>

<file path=xl/tables/table89.xml><?xml version="1.0" encoding="utf-8"?>
<table xmlns="http://schemas.openxmlformats.org/spreadsheetml/2006/main" id="49" name="Tableau49" displayName="Tableau49" ref="E4:E60" headerRowCount="0" totalsRowShown="0" headerRowDxfId="294" dataDxfId="292" headerRowBorderDxfId="293" tableBorderDxfId="291" totalsRowBorderDxfId="290">
  <tableColumns count="1">
    <tableColumn id="1" name="Colonne1" headerRowDxfId="289" dataDxfId="288"/>
  </tableColumns>
  <tableStyleInfo name="TableStyleLight16" showFirstColumn="0" showLastColumn="0" showRowStripes="0" showColumnStripes="0"/>
</table>
</file>

<file path=xl/tables/table90.xml><?xml version="1.0" encoding="utf-8"?>
<table xmlns="http://schemas.openxmlformats.org/spreadsheetml/2006/main" id="50" name="Tableau50" displayName="Tableau50" ref="F4:F60" headerRowCount="0" totalsRowShown="0" headerRowDxfId="287" dataDxfId="285" headerRowBorderDxfId="286" tableBorderDxfId="284" totalsRowBorderDxfId="283">
  <tableColumns count="1">
    <tableColumn id="1" name="Colonne1" headerRowDxfId="282" dataDxfId="281"/>
  </tableColumns>
  <tableStyleInfo name="TableStyleLight16" showFirstColumn="0" showLastColumn="0" showRowStripes="0" showColumnStripes="0"/>
</table>
</file>

<file path=xl/tables/table91.xml><?xml version="1.0" encoding="utf-8"?>
<table xmlns="http://schemas.openxmlformats.org/spreadsheetml/2006/main" id="51" name="Tableau51" displayName="Tableau51" ref="G4:G60" headerRowCount="0" totalsRowShown="0" headerRowDxfId="280" dataDxfId="278" headerRowBorderDxfId="279" tableBorderDxfId="277" totalsRowBorderDxfId="276">
  <tableColumns count="1">
    <tableColumn id="1" name="Colonne1" headerRowDxfId="275" dataDxfId="274"/>
  </tableColumns>
  <tableStyleInfo name="TableStyleLight16" showFirstColumn="0" showLastColumn="0" showRowStripes="0" showColumnStripes="0"/>
</table>
</file>

<file path=xl/tables/table92.xml><?xml version="1.0" encoding="utf-8"?>
<table xmlns="http://schemas.openxmlformats.org/spreadsheetml/2006/main" id="52" name="Tableau52" displayName="Tableau52" ref="I4:I80" headerRowCount="0" totalsRowShown="0" headerRowDxfId="273" dataDxfId="271" headerRowBorderDxfId="272" tableBorderDxfId="270" totalsRowBorderDxfId="269">
  <tableColumns count="1">
    <tableColumn id="1" name="Colonne1" headerRowDxfId="268" dataDxfId="267"/>
  </tableColumns>
  <tableStyleInfo name="TableStyleLight16" showFirstColumn="0" showLastColumn="0" showRowStripes="0" showColumnStripes="0"/>
</table>
</file>

<file path=xl/tables/table93.xml><?xml version="1.0" encoding="utf-8"?>
<table xmlns="http://schemas.openxmlformats.org/spreadsheetml/2006/main" id="53" name="Tableau53" displayName="Tableau53" ref="J4:J80" headerRowCount="0" totalsRowShown="0" headerRowDxfId="266" dataDxfId="264" headerRowBorderDxfId="265" tableBorderDxfId="263" totalsRowBorderDxfId="262">
  <tableColumns count="1">
    <tableColumn id="1" name="Colonne1" headerRowDxfId="261" dataDxfId="260"/>
  </tableColumns>
  <tableStyleInfo name="TableStyleLight16" showFirstColumn="0" showLastColumn="0" showRowStripes="0" showColumnStripes="0"/>
</table>
</file>

<file path=xl/tables/table94.xml><?xml version="1.0" encoding="utf-8"?>
<table xmlns="http://schemas.openxmlformats.org/spreadsheetml/2006/main" id="54" name="Tableau54" displayName="Tableau54" ref="K4:K80" headerRowCount="0" totalsRowShown="0" headerRowDxfId="259" dataDxfId="257" headerRowBorderDxfId="258" tableBorderDxfId="256" totalsRowBorderDxfId="255">
  <tableColumns count="1">
    <tableColumn id="1" name="Colonne1" headerRowDxfId="254" dataDxfId="253"/>
  </tableColumns>
  <tableStyleInfo name="TableStyleLight16" showFirstColumn="0" showLastColumn="0" showRowStripes="0" showColumnStripes="0"/>
</table>
</file>

<file path=xl/tables/table95.xml><?xml version="1.0" encoding="utf-8"?>
<table xmlns="http://schemas.openxmlformats.org/spreadsheetml/2006/main" id="55" name="Tableau55" displayName="Tableau55" ref="M4:M22" headerRowCount="0" totalsRowShown="0" headerRowDxfId="252" dataDxfId="250" headerRowBorderDxfId="251" tableBorderDxfId="249" totalsRowBorderDxfId="248">
  <tableColumns count="1">
    <tableColumn id="1" name="Colonne1" headerRowDxfId="247" dataDxfId="246"/>
  </tableColumns>
  <tableStyleInfo name="TableStyleLight16" showFirstColumn="0" showLastColumn="0" showRowStripes="0" showColumnStripes="0"/>
</table>
</file>

<file path=xl/tables/table96.xml><?xml version="1.0" encoding="utf-8"?>
<table xmlns="http://schemas.openxmlformats.org/spreadsheetml/2006/main" id="56" name="Tableau56" displayName="Tableau56" ref="N4:N22" headerRowCount="0" totalsRowShown="0" headerRowDxfId="245" dataDxfId="243" headerRowBorderDxfId="244" tableBorderDxfId="242" totalsRowBorderDxfId="241">
  <tableColumns count="1">
    <tableColumn id="1" name="Colonne1" headerRowDxfId="240" dataDxfId="239"/>
  </tableColumns>
  <tableStyleInfo name="TableStyleLight16" showFirstColumn="0" showLastColumn="0" showRowStripes="0" showColumnStripes="0"/>
</table>
</file>

<file path=xl/tables/table97.xml><?xml version="1.0" encoding="utf-8"?>
<table xmlns="http://schemas.openxmlformats.org/spreadsheetml/2006/main" id="57" name="Tableau57" displayName="Tableau57" ref="O4:O22" headerRowCount="0" totalsRowShown="0" headerRowDxfId="238" dataDxfId="236" headerRowBorderDxfId="237" tableBorderDxfId="235" totalsRowBorderDxfId="234">
  <tableColumns count="1">
    <tableColumn id="1" name="Colonne1" headerRowDxfId="233" dataDxfId="232"/>
  </tableColumns>
  <tableStyleInfo name="TableStyleLight16" showFirstColumn="0" showLastColumn="0" showRowStripes="0" showColumnStripes="0"/>
</table>
</file>

<file path=xl/tables/table98.xml><?xml version="1.0" encoding="utf-8"?>
<table xmlns="http://schemas.openxmlformats.org/spreadsheetml/2006/main" id="58" name="Tableau58" displayName="Tableau58" ref="Q4:Q46" headerRowCount="0" headerRowDxfId="231" dataDxfId="229" headerRowBorderDxfId="230" tableBorderDxfId="228" totalsRowBorderDxfId="227">
  <tableColumns count="1">
    <tableColumn id="1" name="Colonne1" totalsRowFunction="count" headerRowDxfId="226" dataDxfId="225" totalsRowDxfId="224"/>
  </tableColumns>
  <tableStyleInfo name="TableStyleLight16" showFirstColumn="0" showLastColumn="0" showRowStripes="0" showColumnStripes="0"/>
</table>
</file>

<file path=xl/tables/table99.xml><?xml version="1.0" encoding="utf-8"?>
<table xmlns="http://schemas.openxmlformats.org/spreadsheetml/2006/main" id="59" name="Tableau59" displayName="Tableau59" ref="R4:R46" headerRowCount="0" totalsRowShown="0" headerRowDxfId="223" dataDxfId="221" headerRowBorderDxfId="222" tableBorderDxfId="220" totalsRowBorderDxfId="219">
  <tableColumns count="1">
    <tableColumn id="1" name="Colonne1" headerRowDxfId="218" dataDxfId="217"/>
  </tableColumns>
  <tableStyleInfo name="TableStyleLight16" showFirstColumn="0" showLastColumn="0" showRowStripes="0" showColumnStripes="0"/>
</table>
</file>

<file path=xl/tables/table100.xml><?xml version="1.0" encoding="utf-8"?>
<table xmlns="http://schemas.openxmlformats.org/spreadsheetml/2006/main" id="60" name="Tableau60" displayName="Tableau60" ref="S4:S46" headerRowCount="0" totalsRowShown="0" headerRowDxfId="216" dataDxfId="214" headerRowBorderDxfId="215" tableBorderDxfId="213" totalsRowBorderDxfId="212">
  <tableColumns count="1">
    <tableColumn id="1" name="Colonne1" headerRowDxfId="211" dataDxfId="210"/>
  </tableColumns>
  <tableStyleInfo name="TableStyleLight16" showFirstColumn="0" showLastColumn="0" showRowStripes="0" showColumnStripes="0"/>
</table>
</file>

<file path=xl/tables/table101.xml><?xml version="1.0" encoding="utf-8"?>
<table xmlns="http://schemas.openxmlformats.org/spreadsheetml/2006/main" id="61" name="Tableau61" displayName="Tableau61" ref="U4:U16" headerRowCount="0" headerRowDxfId="209" dataDxfId="207" headerRowBorderDxfId="208" tableBorderDxfId="206" totalsRowBorderDxfId="205">
  <tableColumns count="1">
    <tableColumn id="1" name="Colonne1" totalsRowFunction="count" headerRowDxfId="204" dataDxfId="203" totalsRowDxfId="202"/>
  </tableColumns>
  <tableStyleInfo name="TableStyleLight16" showFirstColumn="0" showLastColumn="0" showRowStripes="0" showColumnStripes="0"/>
</table>
</file>

<file path=xl/tables/table102.xml><?xml version="1.0" encoding="utf-8"?>
<table xmlns="http://schemas.openxmlformats.org/spreadsheetml/2006/main" id="62" name="Tableau62" displayName="Tableau62" ref="V4:V16" headerRowCount="0" totalsRowShown="0" headerRowDxfId="201" dataDxfId="199" headerRowBorderDxfId="200" tableBorderDxfId="198" totalsRowBorderDxfId="197">
  <tableColumns count="1">
    <tableColumn id="1" name="Colonne1" headerRowDxfId="196" dataDxfId="195"/>
  </tableColumns>
  <tableStyleInfo name="TableStyleLight16" showFirstColumn="0" showLastColumn="0" showRowStripes="0" showColumnStripes="0"/>
</table>
</file>

<file path=xl/tables/table103.xml><?xml version="1.0" encoding="utf-8"?>
<table xmlns="http://schemas.openxmlformats.org/spreadsheetml/2006/main" id="63" name="Tableau63" displayName="Tableau63" ref="W4:W16" headerRowCount="0" headerRowDxfId="194" dataDxfId="192" headerRowBorderDxfId="193" tableBorderDxfId="191" totalsRowBorderDxfId="190">
  <tableColumns count="1">
    <tableColumn id="1" name="Colonne1" totalsRowFunction="count" headerRowDxfId="189" dataDxfId="188" totalsRowDxfId="187"/>
  </tableColumns>
  <tableStyleInfo name="TableStyleLight16" showFirstColumn="0" showLastColumn="0" showRowStripes="0" showColumnStripes="0"/>
</table>
</file>

<file path=xl/tables/table104.xml><?xml version="1.0" encoding="utf-8"?>
<table xmlns="http://schemas.openxmlformats.org/spreadsheetml/2006/main" id="64" name="Tableau64" displayName="Tableau64" ref="Y4:Y115" headerRowCount="0" totalsRowShown="0" headerRowDxfId="186" dataDxfId="184" headerRowBorderDxfId="185" tableBorderDxfId="183" totalsRowBorderDxfId="182">
  <tableColumns count="1">
    <tableColumn id="1" name="Colonne1" headerRowDxfId="181" dataDxfId="180"/>
  </tableColumns>
  <tableStyleInfo name="TableStyleLight16" showFirstColumn="0" showLastColumn="0" showRowStripes="0" showColumnStripes="0"/>
</table>
</file>

<file path=xl/tables/table105.xml><?xml version="1.0" encoding="utf-8"?>
<table xmlns="http://schemas.openxmlformats.org/spreadsheetml/2006/main" id="65" name="Tableau65" displayName="Tableau65" ref="Z4:Z115" headerRowCount="0" totalsRowShown="0" headerRowDxfId="179" headerRowBorderDxfId="178" tableBorderDxfId="177" totalsRowBorderDxfId="176">
  <tableColumns count="1">
    <tableColumn id="1" name="Colonne1" headerRowDxfId="175"/>
  </tableColumns>
  <tableStyleInfo name="TableStyleLight16" showFirstColumn="0" showLastColumn="0" showRowStripes="0" showColumnStripes="0"/>
</table>
</file>

<file path=xl/tables/table106.xml><?xml version="1.0" encoding="utf-8"?>
<table xmlns="http://schemas.openxmlformats.org/spreadsheetml/2006/main" id="66" name="Tableau66" displayName="Tableau66" ref="AA4:AA115" headerRowCount="0" totalsRowShown="0" headerRowDxfId="174" dataDxfId="172" headerRowBorderDxfId="173" tableBorderDxfId="171" totalsRowBorderDxfId="170">
  <tableColumns count="1">
    <tableColumn id="1" name="Colonne1" headerRowDxfId="169" dataDxfId="168"/>
  </tableColumns>
  <tableStyleInfo name="TableStyleLight16" showFirstColumn="0" showLastColumn="0" showRowStripes="0" showColumnStripes="0"/>
</table>
</file>

<file path=xl/tables/table107.xml><?xml version="1.0" encoding="utf-8"?>
<table xmlns="http://schemas.openxmlformats.org/spreadsheetml/2006/main" id="67" name="Tableau67" displayName="Tableau67" ref="AC4:AC137" headerRowCount="0" totalsRowShown="0" headerRowDxfId="167" dataDxfId="165" headerRowBorderDxfId="166" tableBorderDxfId="164" totalsRowBorderDxfId="163">
  <tableColumns count="1">
    <tableColumn id="1" name="Colonne1" headerRowDxfId="162" dataDxfId="161"/>
  </tableColumns>
  <tableStyleInfo name="TableStyleLight16" showFirstColumn="0" showLastColumn="0" showRowStripes="0" showColumnStripes="0"/>
</table>
</file>

<file path=xl/tables/table108.xml><?xml version="1.0" encoding="utf-8"?>
<table xmlns="http://schemas.openxmlformats.org/spreadsheetml/2006/main" id="68" name="Tableau68" displayName="Tableau68" ref="AD4:AD137" headerRowCount="0" totalsRowShown="0" headerRowDxfId="160" dataDxfId="158" headerRowBorderDxfId="159" tableBorderDxfId="157" totalsRowBorderDxfId="156">
  <tableColumns count="1">
    <tableColumn id="1" name="Colonne1" headerRowDxfId="155" dataDxfId="154"/>
  </tableColumns>
  <tableStyleInfo name="TableStyleLight16" showFirstColumn="0" showLastColumn="0" showRowStripes="0" showColumnStripes="0"/>
</table>
</file>

<file path=xl/tables/table109.xml><?xml version="1.0" encoding="utf-8"?>
<table xmlns="http://schemas.openxmlformats.org/spreadsheetml/2006/main" id="69" name="Tableau69" displayName="Tableau69" ref="AE4:AE137" headerRowCount="0" totalsRowShown="0" headerRowDxfId="153" dataDxfId="151" headerRowBorderDxfId="152" tableBorderDxfId="150" totalsRowBorderDxfId="149">
  <tableColumns count="1">
    <tableColumn id="1" name="Colonne1" headerRowDxfId="148" dataDxfId="147"/>
  </tableColumns>
  <tableStyleInfo name="TableStyleLight16" showFirstColumn="0" showLastColumn="0" showRowStripes="0" showColumnStripes="0"/>
</table>
</file>

<file path=xl/tables/table110.xml><?xml version="1.0" encoding="utf-8"?>
<table xmlns="http://schemas.openxmlformats.org/spreadsheetml/2006/main" id="70" name="Tableau70" displayName="Tableau70" ref="AG4:AG60" headerRowCount="0" totalsRowShown="0" headerRowDxfId="146" dataDxfId="144" headerRowBorderDxfId="145" tableBorderDxfId="143" totalsRowBorderDxfId="142">
  <tableColumns count="1">
    <tableColumn id="1" name="Colonne1" headerRowDxfId="141" dataDxfId="140"/>
  </tableColumns>
  <tableStyleInfo name="TableStyleLight16" showFirstColumn="0" showLastColumn="0" showRowStripes="0" showColumnStripes="0"/>
</table>
</file>

<file path=xl/tables/table111.xml><?xml version="1.0" encoding="utf-8"?>
<table xmlns="http://schemas.openxmlformats.org/spreadsheetml/2006/main" id="71" name="Tableau71" displayName="Tableau71" ref="AH4:AH60" headerRowCount="0" totalsRowShown="0" headerRowDxfId="139" dataDxfId="137" headerRowBorderDxfId="138" tableBorderDxfId="136" totalsRowBorderDxfId="135">
  <tableColumns count="1">
    <tableColumn id="1" name="Colonne1" headerRowDxfId="134" dataDxfId="133"/>
  </tableColumns>
  <tableStyleInfo name="TableStyleLight16" showFirstColumn="0" showLastColumn="0" showRowStripes="0" showColumnStripes="0"/>
</table>
</file>

<file path=xl/tables/table112.xml><?xml version="1.0" encoding="utf-8"?>
<table xmlns="http://schemas.openxmlformats.org/spreadsheetml/2006/main" id="72" name="Tableau72" displayName="Tableau72" ref="AI4:AI60" headerRowCount="0" totalsRowShown="0" headerRowDxfId="132" dataDxfId="130" headerRowBorderDxfId="131" tableBorderDxfId="129" totalsRowBorderDxfId="128">
  <tableColumns count="1">
    <tableColumn id="1" name="Colonne1" headerRowDxfId="127" dataDxfId="126"/>
  </tableColumns>
  <tableStyleInfo name="TableStyleLight16" showFirstColumn="0" showLastColumn="0" showRowStripes="0" showColumnStripes="0"/>
</table>
</file>

<file path=xl/tables/table113.xml><?xml version="1.0" encoding="utf-8"?>
<table xmlns="http://schemas.openxmlformats.org/spreadsheetml/2006/main" id="73" name="Tableau73" displayName="Tableau73" ref="AK4:AK56" headerRowCount="0" totalsRowShown="0" headerRowDxfId="125" dataDxfId="123" headerRowBorderDxfId="124" tableBorderDxfId="122" totalsRowBorderDxfId="121">
  <tableColumns count="1">
    <tableColumn id="1" name="Colonne1" headerRowDxfId="120" dataDxfId="119"/>
  </tableColumns>
  <tableStyleInfo name="TableStyleLight16" showFirstColumn="0" showLastColumn="0" showRowStripes="0" showColumnStripes="0"/>
</table>
</file>

<file path=xl/tables/table114.xml><?xml version="1.0" encoding="utf-8"?>
<table xmlns="http://schemas.openxmlformats.org/spreadsheetml/2006/main" id="74" name="Tableau74" displayName="Tableau74" ref="AL4:AL56" headerRowCount="0" totalsRowShown="0" headerRowDxfId="118" dataDxfId="116" headerRowBorderDxfId="117" tableBorderDxfId="115" totalsRowBorderDxfId="114">
  <tableColumns count="1">
    <tableColumn id="1" name="Colonne1" headerRowDxfId="113" dataDxfId="112"/>
  </tableColumns>
  <tableStyleInfo name="TableStyleLight16" showFirstColumn="0" showLastColumn="0" showRowStripes="0" showColumnStripes="0"/>
</table>
</file>

<file path=xl/tables/table115.xml><?xml version="1.0" encoding="utf-8"?>
<table xmlns="http://schemas.openxmlformats.org/spreadsheetml/2006/main" id="75" name="Tableau75" displayName="Tableau75" ref="AM4:AM56" headerRowCount="0" totalsRowShown="0" headerRowDxfId="111" dataDxfId="109" headerRowBorderDxfId="110" tableBorderDxfId="108" totalsRowBorderDxfId="107">
  <tableColumns count="1">
    <tableColumn id="1" name="Colonne1" headerRowDxfId="106" dataDxfId="105"/>
  </tableColumns>
  <tableStyleInfo name="TableStyleLight16" showFirstColumn="0" showLastColumn="0" showRowStripes="0" showColumnStripes="0"/>
</table>
</file>

<file path=xl/tables/table116.xml><?xml version="1.0" encoding="utf-8"?>
<table xmlns="http://schemas.openxmlformats.org/spreadsheetml/2006/main" id="76" name="Tableau76" displayName="Tableau76" ref="AO4:AO8" headerRowCount="0" totalsRowShown="0" headerRowDxfId="104" dataDxfId="102" headerRowBorderDxfId="103" tableBorderDxfId="101" totalsRowBorderDxfId="100">
  <tableColumns count="1">
    <tableColumn id="1" name="Colonne1" headerRowDxfId="99" dataDxfId="98"/>
  </tableColumns>
  <tableStyleInfo name="TableStyleLight16" showFirstColumn="0" showLastColumn="0" showRowStripes="0" showColumnStripes="0"/>
</table>
</file>

<file path=xl/tables/table117.xml><?xml version="1.0" encoding="utf-8"?>
<table xmlns="http://schemas.openxmlformats.org/spreadsheetml/2006/main" id="77" name="Tableau77" displayName="Tableau77" ref="AP4:AP8" headerRowCount="0" totalsRowShown="0" headerRowDxfId="97" dataDxfId="95" headerRowBorderDxfId="96" tableBorderDxfId="94" totalsRowBorderDxfId="93">
  <tableColumns count="1">
    <tableColumn id="1" name="Colonne1" headerRowDxfId="92" dataDxfId="91"/>
  </tableColumns>
  <tableStyleInfo name="TableStyleLight16" showFirstColumn="0" showLastColumn="0" showRowStripes="0" showColumnStripes="0"/>
</table>
</file>

<file path=xl/tables/table118.xml><?xml version="1.0" encoding="utf-8"?>
<table xmlns="http://schemas.openxmlformats.org/spreadsheetml/2006/main" id="78" name="Tableau78" displayName="Tableau78" ref="AQ4:AQ8" headerRowCount="0" totalsRowShown="0" headerRowDxfId="90" dataDxfId="88" headerRowBorderDxfId="89" tableBorderDxfId="87" totalsRowBorderDxfId="86">
  <tableColumns count="1">
    <tableColumn id="1" name="Colonne1" headerRowDxfId="85" dataDxfId="84"/>
  </tableColumns>
  <tableStyleInfo name="TableStyleLight16" showFirstColumn="0" showLastColumn="0" showRowStripes="0" showColumnStripes="0"/>
</table>
</file>

<file path=xl/tables/table119.xml><?xml version="1.0" encoding="utf-8"?>
<table xmlns="http://schemas.openxmlformats.org/spreadsheetml/2006/main" id="79" name="Tableau79" displayName="Tableau79" ref="AS4:AS67" headerRowCount="0" totalsRowShown="0" headerRowDxfId="83" dataDxfId="81" headerRowBorderDxfId="82" tableBorderDxfId="80" totalsRowBorderDxfId="79">
  <tableColumns count="1">
    <tableColumn id="1" name="Colonne1" headerRowDxfId="78" dataDxfId="77"/>
  </tableColumns>
  <tableStyleInfo name="TableStyleLight16" showFirstColumn="0" showLastColumn="0" showRowStripes="0" showColumnStripes="0"/>
</table>
</file>

<file path=xl/tables/table120.xml><?xml version="1.0" encoding="utf-8"?>
<table xmlns="http://schemas.openxmlformats.org/spreadsheetml/2006/main" id="80" name="Tableau80" displayName="Tableau80" ref="AT4:AT67" headerRowCount="0" totalsRowShown="0" headerRowDxfId="76" dataDxfId="74" headerRowBorderDxfId="75" tableBorderDxfId="73" totalsRowBorderDxfId="72">
  <tableColumns count="1">
    <tableColumn id="1" name="Colonne1" headerRowDxfId="71" dataDxfId="70"/>
  </tableColumns>
  <tableStyleInfo name="TableStyleLight16" showFirstColumn="0" showLastColumn="0" showRowStripes="0" showColumnStripes="0"/>
</table>
</file>

<file path=xl/tables/table121.xml><?xml version="1.0" encoding="utf-8"?>
<table xmlns="http://schemas.openxmlformats.org/spreadsheetml/2006/main" id="81" name="Tableau81" displayName="Tableau81" ref="AU4:AU67" headerRowCount="0" totalsRowShown="0" headerRowDxfId="69" dataDxfId="67" headerRowBorderDxfId="68" tableBorderDxfId="66" totalsRowBorderDxfId="65">
  <tableColumns count="1">
    <tableColumn id="1" name="Colonne1" headerRowDxfId="64" dataDxfId="63"/>
  </tableColumns>
  <tableStyleInfo name="TableStyleLight16" showFirstColumn="0" showLastColumn="0" showRowStripes="0" showColumnStripes="0"/>
</table>
</file>

<file path=xl/tables/table122.xml><?xml version="1.0" encoding="utf-8"?>
<table xmlns="http://schemas.openxmlformats.org/spreadsheetml/2006/main" id="37" name="Tableau37" displayName="Tableau37" ref="A4:A505" headerRowCount="0" totalsRowShown="0" headerRowDxfId="62" dataDxfId="60" headerRowBorderDxfId="61" tableBorderDxfId="59" totalsRowBorderDxfId="58">
  <tableColumns count="1">
    <tableColumn id="1" name="Colonne1" headerRowDxfId="57" dataDxfId="56"/>
  </tableColumns>
  <tableStyleInfo name="TableStyleLight16" showFirstColumn="0" showLastColumn="0" showRowStripes="0" showColumnStripes="0"/>
</table>
</file>

<file path=xl/tables/table123.xml><?xml version="1.0" encoding="utf-8"?>
<table xmlns="http://schemas.openxmlformats.org/spreadsheetml/2006/main" id="38" name="Tableau38" displayName="Tableau38" ref="B4:B505" headerRowCount="0" totalsRowShown="0" headerRowDxfId="55" dataDxfId="53" headerRowBorderDxfId="54" tableBorderDxfId="52" totalsRowBorderDxfId="51">
  <tableColumns count="1">
    <tableColumn id="1" name="Colonne1" headerRowDxfId="50" dataDxfId="49"/>
  </tableColumns>
  <tableStyleInfo name="TableStyleLight16" showFirstColumn="0" showLastColumn="0" showRowStripes="0" showColumnStripes="0"/>
</table>
</file>

<file path=xl/tables/table124.xml><?xml version="1.0" encoding="utf-8"?>
<table xmlns="http://schemas.openxmlformats.org/spreadsheetml/2006/main" id="39" name="Tableau39" displayName="Tableau39" ref="C4:C505" headerRowCount="0" totalsRowShown="0" headerRowDxfId="48" dataDxfId="46" headerRowBorderDxfId="47" tableBorderDxfId="45" totalsRowBorderDxfId="44">
  <tableColumns count="1">
    <tableColumn id="1" name="Colonne1" headerRowDxfId="43" dataDxfId="42"/>
  </tableColumns>
  <tableStyleInfo name="TableStyleLight16" showFirstColumn="0" showLastColumn="0" showRowStripes="0" showColumnStripes="0"/>
</table>
</file>

<file path=xl/tables/table125.xml><?xml version="1.0" encoding="utf-8"?>
<table xmlns="http://schemas.openxmlformats.org/spreadsheetml/2006/main" id="40" name="Tableau40" displayName="Tableau40" ref="E4:E117" headerRowCount="0" totalsRowShown="0" headerRowDxfId="41" dataDxfId="39" headerRowBorderDxfId="40" tableBorderDxfId="38" totalsRowBorderDxfId="37">
  <tableColumns count="1">
    <tableColumn id="1" name="Colonne1" headerRowDxfId="36" dataDxfId="35"/>
  </tableColumns>
  <tableStyleInfo name="TableStyleLight16" showFirstColumn="0" showLastColumn="0" showRowStripes="0" showColumnStripes="0"/>
</table>
</file>

<file path=xl/tables/table126.xml><?xml version="1.0" encoding="utf-8"?>
<table xmlns="http://schemas.openxmlformats.org/spreadsheetml/2006/main" id="41" name="Tableau41" displayName="Tableau41" ref="F4:F117" headerRowCount="0" totalsRowShown="0" headerRowDxfId="34" dataDxfId="32" headerRowBorderDxfId="33" tableBorderDxfId="31" totalsRowBorderDxfId="30">
  <tableColumns count="1">
    <tableColumn id="1" name="Colonne1" headerRowDxfId="29" dataDxfId="28"/>
  </tableColumns>
  <tableStyleInfo name="TableStyleLight16" showFirstColumn="0" showLastColumn="0" showRowStripes="0" showColumnStripes="0"/>
</table>
</file>

<file path=xl/tables/table127.xml><?xml version="1.0" encoding="utf-8"?>
<table xmlns="http://schemas.openxmlformats.org/spreadsheetml/2006/main" id="42" name="Tableau42" displayName="Tableau42" ref="G4:G117" headerRowCount="0" totalsRowShown="0" headerRowDxfId="27" dataDxfId="25" headerRowBorderDxfId="26" tableBorderDxfId="24" totalsRowBorderDxfId="23">
  <tableColumns count="1">
    <tableColumn id="1" name="Colonne1" headerRowDxfId="22" dataDxfId="21"/>
  </tableColumns>
  <tableStyleInfo name="TableStyleLight16" showFirstColumn="0" showLastColumn="0" showRowStripes="0" showColumnStripes="0"/>
</table>
</file>

<file path=xl/tables/table128.xml><?xml version="1.0" encoding="utf-8"?>
<table xmlns="http://schemas.openxmlformats.org/spreadsheetml/2006/main" id="43" name="Tableau43" displayName="Tableau43" ref="I4:I56" headerRowCount="0" totalsRowShown="0" headerRowDxfId="20" dataDxfId="18" headerRowBorderDxfId="19" tableBorderDxfId="17" totalsRowBorderDxfId="16">
  <tableColumns count="1">
    <tableColumn id="1" name="Colonne1" headerRowDxfId="15" dataDxfId="14"/>
  </tableColumns>
  <tableStyleInfo name="TableStyleLight16" showFirstColumn="0" showLastColumn="0" showRowStripes="0" showColumnStripes="0"/>
</table>
</file>

<file path=xl/tables/table129.xml><?xml version="1.0" encoding="utf-8"?>
<table xmlns="http://schemas.openxmlformats.org/spreadsheetml/2006/main" id="44" name="Tableau44" displayName="Tableau44" ref="J4:J56" headerRowCount="0" totalsRowShown="0" headerRowDxfId="13" dataDxfId="11" headerRowBorderDxfId="12" tableBorderDxfId="10" totalsRowBorderDxfId="9">
  <tableColumns count="1">
    <tableColumn id="1" name="Colonne1" headerRowDxfId="8" dataDxfId="7"/>
  </tableColumns>
  <tableStyleInfo name="TableStyleLight16" showFirstColumn="0" showLastColumn="0" showRowStripes="0" showColumnStripes="0"/>
</table>
</file>

<file path=xl/tables/table130.xml><?xml version="1.0" encoding="utf-8"?>
<table xmlns="http://schemas.openxmlformats.org/spreadsheetml/2006/main" id="45" name="Tableau45" displayName="Tableau45" ref="K4:K56" headerRowCount="0" totalsRowShown="0" headerRowDxfId="6" dataDxfId="4" headerRowBorderDxfId="5" tableBorderDxfId="3" totalsRowBorderDxfId="2">
  <tableColumns count="1">
    <tableColumn id="1" name="Colonne1" headerRowDxfId="1" dataDxfId="0"/>
  </tableColumns>
  <tableStyleInfo name="TableStyleLight16" showFirstColumn="0" showLastColumn="0" showRowStripes="0"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table" Target="../tables/table6.xml"/><Relationship Id="rId13" Type="http://schemas.openxmlformats.org/officeDocument/2006/relationships/table" Target="../tables/table11.xml"/><Relationship Id="rId18" Type="http://schemas.openxmlformats.org/officeDocument/2006/relationships/table" Target="../tables/table16.xml"/><Relationship Id="rId26" Type="http://schemas.openxmlformats.org/officeDocument/2006/relationships/table" Target="../tables/table24.xml"/><Relationship Id="rId3" Type="http://schemas.openxmlformats.org/officeDocument/2006/relationships/table" Target="../tables/table1.xml"/><Relationship Id="rId21" Type="http://schemas.openxmlformats.org/officeDocument/2006/relationships/table" Target="../tables/table19.xml"/><Relationship Id="rId34" Type="http://schemas.openxmlformats.org/officeDocument/2006/relationships/table" Target="../tables/table32.xml"/><Relationship Id="rId7" Type="http://schemas.openxmlformats.org/officeDocument/2006/relationships/table" Target="../tables/table5.xml"/><Relationship Id="rId12" Type="http://schemas.openxmlformats.org/officeDocument/2006/relationships/table" Target="../tables/table10.xml"/><Relationship Id="rId17" Type="http://schemas.openxmlformats.org/officeDocument/2006/relationships/table" Target="../tables/table15.xml"/><Relationship Id="rId25" Type="http://schemas.openxmlformats.org/officeDocument/2006/relationships/table" Target="../tables/table23.xml"/><Relationship Id="rId33" Type="http://schemas.openxmlformats.org/officeDocument/2006/relationships/table" Target="../tables/table31.xml"/><Relationship Id="rId2" Type="http://schemas.openxmlformats.org/officeDocument/2006/relationships/vmlDrawing" Target="../drawings/vmlDrawing1.vml"/><Relationship Id="rId16" Type="http://schemas.openxmlformats.org/officeDocument/2006/relationships/table" Target="../tables/table14.xml"/><Relationship Id="rId20" Type="http://schemas.openxmlformats.org/officeDocument/2006/relationships/table" Target="../tables/table18.xml"/><Relationship Id="rId29" Type="http://schemas.openxmlformats.org/officeDocument/2006/relationships/table" Target="../tables/table27.xml"/><Relationship Id="rId1" Type="http://schemas.openxmlformats.org/officeDocument/2006/relationships/printerSettings" Target="../printerSettings/printerSettings2.bin"/><Relationship Id="rId6" Type="http://schemas.openxmlformats.org/officeDocument/2006/relationships/table" Target="../tables/table4.xml"/><Relationship Id="rId11" Type="http://schemas.openxmlformats.org/officeDocument/2006/relationships/table" Target="../tables/table9.xml"/><Relationship Id="rId24" Type="http://schemas.openxmlformats.org/officeDocument/2006/relationships/table" Target="../tables/table22.xml"/><Relationship Id="rId32" Type="http://schemas.openxmlformats.org/officeDocument/2006/relationships/table" Target="../tables/table30.xml"/><Relationship Id="rId5" Type="http://schemas.openxmlformats.org/officeDocument/2006/relationships/table" Target="../tables/table3.xml"/><Relationship Id="rId15" Type="http://schemas.openxmlformats.org/officeDocument/2006/relationships/table" Target="../tables/table13.xml"/><Relationship Id="rId23" Type="http://schemas.openxmlformats.org/officeDocument/2006/relationships/table" Target="../tables/table21.xml"/><Relationship Id="rId28" Type="http://schemas.openxmlformats.org/officeDocument/2006/relationships/table" Target="../tables/table26.xml"/><Relationship Id="rId10" Type="http://schemas.openxmlformats.org/officeDocument/2006/relationships/table" Target="../tables/table8.xml"/><Relationship Id="rId19" Type="http://schemas.openxmlformats.org/officeDocument/2006/relationships/table" Target="../tables/table17.xml"/><Relationship Id="rId31" Type="http://schemas.openxmlformats.org/officeDocument/2006/relationships/table" Target="../tables/table29.xml"/><Relationship Id="rId4" Type="http://schemas.openxmlformats.org/officeDocument/2006/relationships/table" Target="../tables/table2.xml"/><Relationship Id="rId9" Type="http://schemas.openxmlformats.org/officeDocument/2006/relationships/table" Target="../tables/table7.xml"/><Relationship Id="rId14" Type="http://schemas.openxmlformats.org/officeDocument/2006/relationships/table" Target="../tables/table12.xml"/><Relationship Id="rId22" Type="http://schemas.openxmlformats.org/officeDocument/2006/relationships/table" Target="../tables/table20.xml"/><Relationship Id="rId27" Type="http://schemas.openxmlformats.org/officeDocument/2006/relationships/table" Target="../tables/table25.xml"/><Relationship Id="rId30" Type="http://schemas.openxmlformats.org/officeDocument/2006/relationships/table" Target="../tables/table28.xml"/><Relationship Id="rId35"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3" Type="http://schemas.openxmlformats.org/officeDocument/2006/relationships/table" Target="../tables/table44.xml"/><Relationship Id="rId18" Type="http://schemas.openxmlformats.org/officeDocument/2006/relationships/table" Target="../tables/table49.xml"/><Relationship Id="rId26" Type="http://schemas.openxmlformats.org/officeDocument/2006/relationships/table" Target="../tables/table57.xml"/><Relationship Id="rId39" Type="http://schemas.openxmlformats.org/officeDocument/2006/relationships/table" Target="../tables/table70.xml"/><Relationship Id="rId3" Type="http://schemas.openxmlformats.org/officeDocument/2006/relationships/table" Target="../tables/table34.xml"/><Relationship Id="rId21" Type="http://schemas.openxmlformats.org/officeDocument/2006/relationships/table" Target="../tables/table52.xml"/><Relationship Id="rId34" Type="http://schemas.openxmlformats.org/officeDocument/2006/relationships/table" Target="../tables/table65.xml"/><Relationship Id="rId42" Type="http://schemas.openxmlformats.org/officeDocument/2006/relationships/table" Target="../tables/table73.xml"/><Relationship Id="rId47" Type="http://schemas.openxmlformats.org/officeDocument/2006/relationships/table" Target="../tables/table78.xml"/><Relationship Id="rId50" Type="http://schemas.openxmlformats.org/officeDocument/2006/relationships/table" Target="../tables/table81.xml"/><Relationship Id="rId7" Type="http://schemas.openxmlformats.org/officeDocument/2006/relationships/table" Target="../tables/table38.xml"/><Relationship Id="rId12" Type="http://schemas.openxmlformats.org/officeDocument/2006/relationships/table" Target="../tables/table43.xml"/><Relationship Id="rId17" Type="http://schemas.openxmlformats.org/officeDocument/2006/relationships/table" Target="../tables/table48.xml"/><Relationship Id="rId25" Type="http://schemas.openxmlformats.org/officeDocument/2006/relationships/table" Target="../tables/table56.xml"/><Relationship Id="rId33" Type="http://schemas.openxmlformats.org/officeDocument/2006/relationships/table" Target="../tables/table64.xml"/><Relationship Id="rId38" Type="http://schemas.openxmlformats.org/officeDocument/2006/relationships/table" Target="../tables/table69.xml"/><Relationship Id="rId46" Type="http://schemas.openxmlformats.org/officeDocument/2006/relationships/table" Target="../tables/table77.xml"/><Relationship Id="rId2" Type="http://schemas.openxmlformats.org/officeDocument/2006/relationships/table" Target="../tables/table33.xml"/><Relationship Id="rId16" Type="http://schemas.openxmlformats.org/officeDocument/2006/relationships/table" Target="../tables/table47.xml"/><Relationship Id="rId20" Type="http://schemas.openxmlformats.org/officeDocument/2006/relationships/table" Target="../tables/table51.xml"/><Relationship Id="rId29" Type="http://schemas.openxmlformats.org/officeDocument/2006/relationships/table" Target="../tables/table60.xml"/><Relationship Id="rId41" Type="http://schemas.openxmlformats.org/officeDocument/2006/relationships/table" Target="../tables/table72.xml"/><Relationship Id="rId54" Type="http://schemas.openxmlformats.org/officeDocument/2006/relationships/table" Target="../tables/table85.xml"/><Relationship Id="rId1" Type="http://schemas.openxmlformats.org/officeDocument/2006/relationships/printerSettings" Target="../printerSettings/printerSettings3.bin"/><Relationship Id="rId6" Type="http://schemas.openxmlformats.org/officeDocument/2006/relationships/table" Target="../tables/table37.xml"/><Relationship Id="rId11" Type="http://schemas.openxmlformats.org/officeDocument/2006/relationships/table" Target="../tables/table42.xml"/><Relationship Id="rId24" Type="http://schemas.openxmlformats.org/officeDocument/2006/relationships/table" Target="../tables/table55.xml"/><Relationship Id="rId32" Type="http://schemas.openxmlformats.org/officeDocument/2006/relationships/table" Target="../tables/table63.xml"/><Relationship Id="rId37" Type="http://schemas.openxmlformats.org/officeDocument/2006/relationships/table" Target="../tables/table68.xml"/><Relationship Id="rId40" Type="http://schemas.openxmlformats.org/officeDocument/2006/relationships/table" Target="../tables/table71.xml"/><Relationship Id="rId45" Type="http://schemas.openxmlformats.org/officeDocument/2006/relationships/table" Target="../tables/table76.xml"/><Relationship Id="rId53" Type="http://schemas.openxmlformats.org/officeDocument/2006/relationships/table" Target="../tables/table84.xml"/><Relationship Id="rId5" Type="http://schemas.openxmlformats.org/officeDocument/2006/relationships/table" Target="../tables/table36.xml"/><Relationship Id="rId15" Type="http://schemas.openxmlformats.org/officeDocument/2006/relationships/table" Target="../tables/table46.xml"/><Relationship Id="rId23" Type="http://schemas.openxmlformats.org/officeDocument/2006/relationships/table" Target="../tables/table54.xml"/><Relationship Id="rId28" Type="http://schemas.openxmlformats.org/officeDocument/2006/relationships/table" Target="../tables/table59.xml"/><Relationship Id="rId36" Type="http://schemas.openxmlformats.org/officeDocument/2006/relationships/table" Target="../tables/table67.xml"/><Relationship Id="rId49" Type="http://schemas.openxmlformats.org/officeDocument/2006/relationships/table" Target="../tables/table80.xml"/><Relationship Id="rId10" Type="http://schemas.openxmlformats.org/officeDocument/2006/relationships/table" Target="../tables/table41.xml"/><Relationship Id="rId19" Type="http://schemas.openxmlformats.org/officeDocument/2006/relationships/table" Target="../tables/table50.xml"/><Relationship Id="rId31" Type="http://schemas.openxmlformats.org/officeDocument/2006/relationships/table" Target="../tables/table62.xml"/><Relationship Id="rId44" Type="http://schemas.openxmlformats.org/officeDocument/2006/relationships/table" Target="../tables/table75.xml"/><Relationship Id="rId52" Type="http://schemas.openxmlformats.org/officeDocument/2006/relationships/table" Target="../tables/table83.xml"/><Relationship Id="rId4" Type="http://schemas.openxmlformats.org/officeDocument/2006/relationships/table" Target="../tables/table35.xml"/><Relationship Id="rId9" Type="http://schemas.openxmlformats.org/officeDocument/2006/relationships/table" Target="../tables/table40.xml"/><Relationship Id="rId14" Type="http://schemas.openxmlformats.org/officeDocument/2006/relationships/table" Target="../tables/table45.xml"/><Relationship Id="rId22" Type="http://schemas.openxmlformats.org/officeDocument/2006/relationships/table" Target="../tables/table53.xml"/><Relationship Id="rId27" Type="http://schemas.openxmlformats.org/officeDocument/2006/relationships/table" Target="../tables/table58.xml"/><Relationship Id="rId30" Type="http://schemas.openxmlformats.org/officeDocument/2006/relationships/table" Target="../tables/table61.xml"/><Relationship Id="rId35" Type="http://schemas.openxmlformats.org/officeDocument/2006/relationships/table" Target="../tables/table66.xml"/><Relationship Id="rId43" Type="http://schemas.openxmlformats.org/officeDocument/2006/relationships/table" Target="../tables/table74.xml"/><Relationship Id="rId48" Type="http://schemas.openxmlformats.org/officeDocument/2006/relationships/table" Target="../tables/table79.xml"/><Relationship Id="rId8" Type="http://schemas.openxmlformats.org/officeDocument/2006/relationships/table" Target="../tables/table39.xml"/><Relationship Id="rId51" Type="http://schemas.openxmlformats.org/officeDocument/2006/relationships/table" Target="../tables/table82.xml"/></Relationships>
</file>

<file path=xl/worksheets/_rels/sheet4.xml.rels><?xml version="1.0" encoding="UTF-8" standalone="yes"?>
<Relationships xmlns="http://schemas.openxmlformats.org/package/2006/relationships"><Relationship Id="rId8" Type="http://schemas.openxmlformats.org/officeDocument/2006/relationships/table" Target="../tables/table93.xml"/><Relationship Id="rId13" Type="http://schemas.openxmlformats.org/officeDocument/2006/relationships/table" Target="../tables/table98.xml"/><Relationship Id="rId18" Type="http://schemas.openxmlformats.org/officeDocument/2006/relationships/table" Target="../tables/table103.xml"/><Relationship Id="rId26" Type="http://schemas.openxmlformats.org/officeDocument/2006/relationships/table" Target="../tables/table111.xml"/><Relationship Id="rId3" Type="http://schemas.openxmlformats.org/officeDocument/2006/relationships/table" Target="../tables/table88.xml"/><Relationship Id="rId21" Type="http://schemas.openxmlformats.org/officeDocument/2006/relationships/table" Target="../tables/table106.xml"/><Relationship Id="rId34" Type="http://schemas.openxmlformats.org/officeDocument/2006/relationships/table" Target="../tables/table119.xml"/><Relationship Id="rId7" Type="http://schemas.openxmlformats.org/officeDocument/2006/relationships/table" Target="../tables/table92.xml"/><Relationship Id="rId12" Type="http://schemas.openxmlformats.org/officeDocument/2006/relationships/table" Target="../tables/table97.xml"/><Relationship Id="rId17" Type="http://schemas.openxmlformats.org/officeDocument/2006/relationships/table" Target="../tables/table102.xml"/><Relationship Id="rId25" Type="http://schemas.openxmlformats.org/officeDocument/2006/relationships/table" Target="../tables/table110.xml"/><Relationship Id="rId33" Type="http://schemas.openxmlformats.org/officeDocument/2006/relationships/table" Target="../tables/table118.xml"/><Relationship Id="rId2" Type="http://schemas.openxmlformats.org/officeDocument/2006/relationships/table" Target="../tables/table87.xml"/><Relationship Id="rId16" Type="http://schemas.openxmlformats.org/officeDocument/2006/relationships/table" Target="../tables/table101.xml"/><Relationship Id="rId20" Type="http://schemas.openxmlformats.org/officeDocument/2006/relationships/table" Target="../tables/table105.xml"/><Relationship Id="rId29" Type="http://schemas.openxmlformats.org/officeDocument/2006/relationships/table" Target="../tables/table114.xml"/><Relationship Id="rId1" Type="http://schemas.openxmlformats.org/officeDocument/2006/relationships/table" Target="../tables/table86.xml"/><Relationship Id="rId6" Type="http://schemas.openxmlformats.org/officeDocument/2006/relationships/table" Target="../tables/table91.xml"/><Relationship Id="rId11" Type="http://schemas.openxmlformats.org/officeDocument/2006/relationships/table" Target="../tables/table96.xml"/><Relationship Id="rId24" Type="http://schemas.openxmlformats.org/officeDocument/2006/relationships/table" Target="../tables/table109.xml"/><Relationship Id="rId32" Type="http://schemas.openxmlformats.org/officeDocument/2006/relationships/table" Target="../tables/table117.xml"/><Relationship Id="rId5" Type="http://schemas.openxmlformats.org/officeDocument/2006/relationships/table" Target="../tables/table90.xml"/><Relationship Id="rId15" Type="http://schemas.openxmlformats.org/officeDocument/2006/relationships/table" Target="../tables/table100.xml"/><Relationship Id="rId23" Type="http://schemas.openxmlformats.org/officeDocument/2006/relationships/table" Target="../tables/table108.xml"/><Relationship Id="rId28" Type="http://schemas.openxmlformats.org/officeDocument/2006/relationships/table" Target="../tables/table113.xml"/><Relationship Id="rId36" Type="http://schemas.openxmlformats.org/officeDocument/2006/relationships/table" Target="../tables/table121.xml"/><Relationship Id="rId10" Type="http://schemas.openxmlformats.org/officeDocument/2006/relationships/table" Target="../tables/table95.xml"/><Relationship Id="rId19" Type="http://schemas.openxmlformats.org/officeDocument/2006/relationships/table" Target="../tables/table104.xml"/><Relationship Id="rId31" Type="http://schemas.openxmlformats.org/officeDocument/2006/relationships/table" Target="../tables/table116.xml"/><Relationship Id="rId4" Type="http://schemas.openxmlformats.org/officeDocument/2006/relationships/table" Target="../tables/table89.xml"/><Relationship Id="rId9" Type="http://schemas.openxmlformats.org/officeDocument/2006/relationships/table" Target="../tables/table94.xml"/><Relationship Id="rId14" Type="http://schemas.openxmlformats.org/officeDocument/2006/relationships/table" Target="../tables/table99.xml"/><Relationship Id="rId22" Type="http://schemas.openxmlformats.org/officeDocument/2006/relationships/table" Target="../tables/table107.xml"/><Relationship Id="rId27" Type="http://schemas.openxmlformats.org/officeDocument/2006/relationships/table" Target="../tables/table112.xml"/><Relationship Id="rId30" Type="http://schemas.openxmlformats.org/officeDocument/2006/relationships/table" Target="../tables/table115.xml"/><Relationship Id="rId35" Type="http://schemas.openxmlformats.org/officeDocument/2006/relationships/table" Target="../tables/table120.xml"/></Relationships>
</file>

<file path=xl/worksheets/_rels/sheet5.xml.rels><?xml version="1.0" encoding="UTF-8" standalone="yes"?>
<Relationships xmlns="http://schemas.openxmlformats.org/package/2006/relationships"><Relationship Id="rId8" Type="http://schemas.openxmlformats.org/officeDocument/2006/relationships/table" Target="../tables/table129.xml"/><Relationship Id="rId3" Type="http://schemas.openxmlformats.org/officeDocument/2006/relationships/table" Target="../tables/table124.xml"/><Relationship Id="rId7" Type="http://schemas.openxmlformats.org/officeDocument/2006/relationships/table" Target="../tables/table128.xml"/><Relationship Id="rId2" Type="http://schemas.openxmlformats.org/officeDocument/2006/relationships/table" Target="../tables/table123.xml"/><Relationship Id="rId1" Type="http://schemas.openxmlformats.org/officeDocument/2006/relationships/table" Target="../tables/table122.xml"/><Relationship Id="rId6" Type="http://schemas.openxmlformats.org/officeDocument/2006/relationships/table" Target="../tables/table127.xml"/><Relationship Id="rId5" Type="http://schemas.openxmlformats.org/officeDocument/2006/relationships/table" Target="../tables/table126.xml"/><Relationship Id="rId4" Type="http://schemas.openxmlformats.org/officeDocument/2006/relationships/table" Target="../tables/table125.xml"/><Relationship Id="rId9" Type="http://schemas.openxmlformats.org/officeDocument/2006/relationships/table" Target="../tables/table13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142"/>
  <sheetViews>
    <sheetView tabSelected="1" zoomScale="80" zoomScaleNormal="80" workbookViewId="0">
      <selection sqref="A1:E1"/>
    </sheetView>
  </sheetViews>
  <sheetFormatPr baseColWidth="10" defaultRowHeight="15.5" x14ac:dyDescent="0.35"/>
  <cols>
    <col min="1" max="1" width="3.6328125" style="222" customWidth="1"/>
    <col min="2" max="2" width="10.90625" style="250"/>
    <col min="3" max="3" width="80.90625" style="238" customWidth="1"/>
    <col min="4" max="4" width="10.90625" style="226"/>
    <col min="5" max="5" width="11.453125" style="254"/>
    <col min="6" max="6" width="0.90625" customWidth="1"/>
    <col min="7" max="7" width="20.453125" customWidth="1"/>
    <col min="8" max="8" width="15.6328125" customWidth="1"/>
    <col min="9" max="9" width="3.36328125" customWidth="1"/>
    <col min="10" max="20" width="7.453125" customWidth="1"/>
  </cols>
  <sheetData>
    <row r="1" spans="1:9" ht="39.9" customHeight="1" thickBot="1" x14ac:dyDescent="0.4">
      <c r="A1" s="290" t="s">
        <v>4059</v>
      </c>
      <c r="B1" s="291"/>
      <c r="C1" s="291"/>
      <c r="D1" s="291"/>
      <c r="E1" s="292"/>
      <c r="F1" s="255"/>
      <c r="G1" s="293" t="s">
        <v>4010</v>
      </c>
      <c r="H1" s="294"/>
    </row>
    <row r="2" spans="1:9" ht="39.9" customHeight="1" thickBot="1" x14ac:dyDescent="0.4">
      <c r="A2" s="266"/>
      <c r="B2" s="239" t="s">
        <v>3995</v>
      </c>
      <c r="C2" s="225" t="s">
        <v>4009</v>
      </c>
      <c r="D2" s="225" t="s">
        <v>3991</v>
      </c>
      <c r="E2" s="223" t="s">
        <v>3992</v>
      </c>
      <c r="F2" s="256"/>
      <c r="G2" s="224" t="s">
        <v>3993</v>
      </c>
      <c r="H2" s="257" t="s">
        <v>3994</v>
      </c>
    </row>
    <row r="3" spans="1:9" ht="35.15" customHeight="1" x14ac:dyDescent="0.35">
      <c r="A3" s="295" t="s">
        <v>4016</v>
      </c>
      <c r="B3" s="243">
        <v>1</v>
      </c>
      <c r="C3" s="241" t="s">
        <v>4013</v>
      </c>
      <c r="D3" s="229" t="s">
        <v>12</v>
      </c>
      <c r="E3" s="252">
        <v>25</v>
      </c>
      <c r="F3" s="267"/>
      <c r="G3" s="259"/>
      <c r="H3" s="263">
        <f t="shared" ref="H3:H53" si="0">E3*G3</f>
        <v>0</v>
      </c>
      <c r="I3" s="270"/>
    </row>
    <row r="4" spans="1:9" ht="35.15" customHeight="1" x14ac:dyDescent="0.35">
      <c r="A4" s="295"/>
      <c r="B4" s="243">
        <v>3</v>
      </c>
      <c r="C4" s="241" t="s">
        <v>4014</v>
      </c>
      <c r="D4" s="229" t="s">
        <v>12</v>
      </c>
      <c r="E4" s="252">
        <v>25</v>
      </c>
      <c r="F4" s="267"/>
      <c r="G4" s="259"/>
      <c r="H4" s="263">
        <f t="shared" si="0"/>
        <v>0</v>
      </c>
      <c r="I4" s="270"/>
    </row>
    <row r="5" spans="1:9" ht="35.15" customHeight="1" x14ac:dyDescent="0.35">
      <c r="A5" s="295"/>
      <c r="B5" s="243">
        <v>6</v>
      </c>
      <c r="C5" s="241" t="s">
        <v>4015</v>
      </c>
      <c r="D5" s="229" t="s">
        <v>12</v>
      </c>
      <c r="E5" s="252">
        <v>25</v>
      </c>
      <c r="F5" s="267"/>
      <c r="G5" s="259"/>
      <c r="H5" s="263">
        <f t="shared" si="0"/>
        <v>0</v>
      </c>
      <c r="I5" s="270"/>
    </row>
    <row r="6" spans="1:9" ht="35.15" customHeight="1" thickBot="1" x14ac:dyDescent="0.4">
      <c r="A6" s="295"/>
      <c r="B6" s="249">
        <v>14</v>
      </c>
      <c r="C6" s="269" t="s">
        <v>890</v>
      </c>
      <c r="D6" s="231" t="s">
        <v>12</v>
      </c>
      <c r="E6" s="253">
        <v>50</v>
      </c>
      <c r="F6" s="267"/>
      <c r="G6" s="261"/>
      <c r="H6" s="264">
        <f t="shared" si="0"/>
        <v>0</v>
      </c>
      <c r="I6" s="270"/>
    </row>
    <row r="7" spans="1:9" ht="35.15" customHeight="1" x14ac:dyDescent="0.35">
      <c r="A7" s="289"/>
      <c r="B7" s="245">
        <v>9</v>
      </c>
      <c r="C7" s="228" t="s">
        <v>896</v>
      </c>
      <c r="D7" s="229" t="s">
        <v>894</v>
      </c>
      <c r="E7" s="252">
        <v>6</v>
      </c>
      <c r="F7" s="267"/>
      <c r="G7" s="259"/>
      <c r="H7" s="263">
        <f t="shared" si="0"/>
        <v>0</v>
      </c>
      <c r="I7" s="270"/>
    </row>
    <row r="8" spans="1:9" ht="35.15" customHeight="1" x14ac:dyDescent="0.35">
      <c r="A8" s="289"/>
      <c r="B8" s="245">
        <v>21</v>
      </c>
      <c r="C8" s="228" t="s">
        <v>900</v>
      </c>
      <c r="D8" s="229" t="s">
        <v>894</v>
      </c>
      <c r="E8" s="252">
        <v>1</v>
      </c>
      <c r="F8" s="267"/>
      <c r="G8" s="259"/>
      <c r="H8" s="263">
        <f t="shared" si="0"/>
        <v>0</v>
      </c>
      <c r="I8" s="270"/>
    </row>
    <row r="9" spans="1:9" ht="35.15" customHeight="1" x14ac:dyDescent="0.35">
      <c r="A9" s="289"/>
      <c r="B9" s="245">
        <v>30</v>
      </c>
      <c r="C9" s="228" t="s">
        <v>904</v>
      </c>
      <c r="D9" s="229" t="s">
        <v>894</v>
      </c>
      <c r="E9" s="252">
        <v>3</v>
      </c>
      <c r="F9" s="267"/>
      <c r="G9" s="259"/>
      <c r="H9" s="263">
        <f t="shared" si="0"/>
        <v>0</v>
      </c>
      <c r="I9" s="270"/>
    </row>
    <row r="10" spans="1:9" ht="35.15" customHeight="1" x14ac:dyDescent="0.35">
      <c r="A10" s="289"/>
      <c r="B10" s="245">
        <v>36</v>
      </c>
      <c r="C10" s="228" t="s">
        <v>907</v>
      </c>
      <c r="D10" s="229" t="s">
        <v>894</v>
      </c>
      <c r="E10" s="252">
        <v>6</v>
      </c>
      <c r="F10" s="267"/>
      <c r="G10" s="259"/>
      <c r="H10" s="263">
        <f t="shared" si="0"/>
        <v>0</v>
      </c>
      <c r="I10" s="270"/>
    </row>
    <row r="11" spans="1:9" ht="35.15" customHeight="1" x14ac:dyDescent="0.35">
      <c r="A11" s="289"/>
      <c r="B11" s="245">
        <v>42</v>
      </c>
      <c r="C11" s="228" t="s">
        <v>911</v>
      </c>
      <c r="D11" s="229" t="s">
        <v>894</v>
      </c>
      <c r="E11" s="252">
        <v>6</v>
      </c>
      <c r="F11" s="267"/>
      <c r="G11" s="259"/>
      <c r="H11" s="263">
        <f t="shared" si="0"/>
        <v>0</v>
      </c>
      <c r="I11" s="270"/>
    </row>
    <row r="12" spans="1:9" ht="35.15" customHeight="1" x14ac:dyDescent="0.35">
      <c r="A12" s="289"/>
      <c r="B12" s="245">
        <v>45</v>
      </c>
      <c r="C12" s="228" t="s">
        <v>913</v>
      </c>
      <c r="D12" s="229" t="s">
        <v>894</v>
      </c>
      <c r="E12" s="252">
        <v>6</v>
      </c>
      <c r="F12" s="267"/>
      <c r="G12" s="259"/>
      <c r="H12" s="263">
        <f t="shared" si="0"/>
        <v>0</v>
      </c>
      <c r="I12" s="270"/>
    </row>
    <row r="13" spans="1:9" ht="35.15" customHeight="1" thickBot="1" x14ac:dyDescent="0.4">
      <c r="A13" s="289"/>
      <c r="B13" s="246">
        <v>50</v>
      </c>
      <c r="C13" s="230" t="s">
        <v>915</v>
      </c>
      <c r="D13" s="231" t="s">
        <v>4056</v>
      </c>
      <c r="E13" s="253">
        <v>1</v>
      </c>
      <c r="F13" s="267"/>
      <c r="G13" s="261"/>
      <c r="H13" s="264">
        <f t="shared" si="0"/>
        <v>0</v>
      </c>
      <c r="I13" s="270"/>
    </row>
    <row r="14" spans="1:9" ht="35.15" customHeight="1" x14ac:dyDescent="0.35">
      <c r="A14" s="296" t="s">
        <v>3996</v>
      </c>
      <c r="B14" s="247">
        <v>17</v>
      </c>
      <c r="C14" s="227" t="s">
        <v>4017</v>
      </c>
      <c r="D14" s="232" t="s">
        <v>94</v>
      </c>
      <c r="E14" s="251">
        <v>30</v>
      </c>
      <c r="F14" s="267"/>
      <c r="G14" s="258"/>
      <c r="H14" s="262">
        <f t="shared" si="0"/>
        <v>0</v>
      </c>
      <c r="I14" s="270"/>
    </row>
    <row r="15" spans="1:9" ht="35.15" customHeight="1" x14ac:dyDescent="0.35">
      <c r="A15" s="296"/>
      <c r="B15" s="248">
        <v>31</v>
      </c>
      <c r="C15" s="274" t="s">
        <v>4018</v>
      </c>
      <c r="D15" s="229" t="s">
        <v>12</v>
      </c>
      <c r="E15" s="252">
        <v>20</v>
      </c>
      <c r="F15" s="267"/>
      <c r="G15" s="259"/>
      <c r="H15" s="263">
        <f t="shared" si="0"/>
        <v>0</v>
      </c>
      <c r="I15" s="270"/>
    </row>
    <row r="16" spans="1:9" ht="35.15" customHeight="1" x14ac:dyDescent="0.35">
      <c r="A16" s="296"/>
      <c r="B16" s="248">
        <v>35</v>
      </c>
      <c r="C16" s="241" t="s">
        <v>4019</v>
      </c>
      <c r="D16" s="229" t="s">
        <v>12</v>
      </c>
      <c r="E16" s="252">
        <v>50</v>
      </c>
      <c r="F16" s="267"/>
      <c r="G16" s="259"/>
      <c r="H16" s="263">
        <f t="shared" si="0"/>
        <v>0</v>
      </c>
      <c r="I16" s="270"/>
    </row>
    <row r="17" spans="1:9" ht="35.15" customHeight="1" x14ac:dyDescent="0.35">
      <c r="A17" s="296"/>
      <c r="B17" s="248">
        <v>43</v>
      </c>
      <c r="C17" s="241" t="s">
        <v>4020</v>
      </c>
      <c r="D17" s="233" t="s">
        <v>12</v>
      </c>
      <c r="E17" s="252">
        <v>15</v>
      </c>
      <c r="F17" s="267"/>
      <c r="G17" s="259"/>
      <c r="H17" s="263">
        <f t="shared" si="0"/>
        <v>0</v>
      </c>
      <c r="I17" s="270"/>
    </row>
    <row r="18" spans="1:9" ht="35.15" customHeight="1" x14ac:dyDescent="0.35">
      <c r="A18" s="296"/>
      <c r="B18" s="248">
        <v>48</v>
      </c>
      <c r="C18" s="241" t="s">
        <v>4021</v>
      </c>
      <c r="D18" s="229" t="s">
        <v>12</v>
      </c>
      <c r="E18" s="252">
        <v>150</v>
      </c>
      <c r="F18" s="267"/>
      <c r="G18" s="259"/>
      <c r="H18" s="263">
        <f t="shared" si="0"/>
        <v>0</v>
      </c>
      <c r="I18" s="270"/>
    </row>
    <row r="19" spans="1:9" ht="35.15" customHeight="1" x14ac:dyDescent="0.35">
      <c r="A19" s="296"/>
      <c r="B19" s="248">
        <v>53</v>
      </c>
      <c r="C19" s="241" t="s">
        <v>954</v>
      </c>
      <c r="D19" s="229" t="s">
        <v>867</v>
      </c>
      <c r="E19" s="252">
        <v>15</v>
      </c>
      <c r="F19" s="267"/>
      <c r="G19" s="259"/>
      <c r="H19" s="263">
        <f t="shared" si="0"/>
        <v>0</v>
      </c>
      <c r="I19" s="270"/>
    </row>
    <row r="20" spans="1:9" s="273" customFormat="1" ht="35.15" customHeight="1" x14ac:dyDescent="0.35">
      <c r="A20" s="296"/>
      <c r="B20" s="248">
        <v>64</v>
      </c>
      <c r="C20" s="241" t="s">
        <v>4022</v>
      </c>
      <c r="D20" s="229" t="s">
        <v>867</v>
      </c>
      <c r="E20" s="252">
        <v>10</v>
      </c>
      <c r="F20" s="267"/>
      <c r="G20" s="259"/>
      <c r="H20" s="263">
        <f t="shared" si="0"/>
        <v>0</v>
      </c>
      <c r="I20" s="270"/>
    </row>
    <row r="21" spans="1:9" ht="35.15" customHeight="1" x14ac:dyDescent="0.35">
      <c r="A21" s="296"/>
      <c r="B21" s="248">
        <v>65</v>
      </c>
      <c r="C21" s="271" t="s">
        <v>968</v>
      </c>
      <c r="D21" s="233" t="s">
        <v>867</v>
      </c>
      <c r="E21" s="252">
        <v>15</v>
      </c>
      <c r="F21" s="267"/>
      <c r="G21" s="259"/>
      <c r="H21" s="263">
        <f t="shared" si="0"/>
        <v>0</v>
      </c>
      <c r="I21" s="270"/>
    </row>
    <row r="22" spans="1:9" ht="35.15" customHeight="1" thickBot="1" x14ac:dyDescent="0.4">
      <c r="A22" s="296"/>
      <c r="B22" s="248">
        <v>73</v>
      </c>
      <c r="C22" s="269" t="s">
        <v>4023</v>
      </c>
      <c r="D22" s="234" t="s">
        <v>867</v>
      </c>
      <c r="E22" s="253">
        <v>10</v>
      </c>
      <c r="F22" s="267"/>
      <c r="G22" s="261"/>
      <c r="H22" s="264">
        <f t="shared" si="0"/>
        <v>0</v>
      </c>
      <c r="I22" s="270"/>
    </row>
    <row r="23" spans="1:9" ht="35.15" customHeight="1" x14ac:dyDescent="0.35">
      <c r="A23" s="289" t="s">
        <v>3997</v>
      </c>
      <c r="B23" s="244">
        <v>14</v>
      </c>
      <c r="C23" s="227" t="s">
        <v>4024</v>
      </c>
      <c r="D23" s="232" t="s">
        <v>867</v>
      </c>
      <c r="E23" s="251">
        <v>5</v>
      </c>
      <c r="F23" s="267"/>
      <c r="G23" s="258"/>
      <c r="H23" s="262">
        <f t="shared" si="0"/>
        <v>0</v>
      </c>
      <c r="I23" s="270"/>
    </row>
    <row r="24" spans="1:9" ht="35.15" customHeight="1" x14ac:dyDescent="0.35">
      <c r="A24" s="289"/>
      <c r="B24" s="245">
        <v>40</v>
      </c>
      <c r="C24" s="241" t="s">
        <v>1019</v>
      </c>
      <c r="D24" s="229" t="s">
        <v>867</v>
      </c>
      <c r="E24" s="252">
        <v>20</v>
      </c>
      <c r="F24" s="267"/>
      <c r="G24" s="259"/>
      <c r="H24" s="263">
        <f t="shared" si="0"/>
        <v>0</v>
      </c>
      <c r="I24" s="270"/>
    </row>
    <row r="25" spans="1:9" ht="35.15" customHeight="1" x14ac:dyDescent="0.35">
      <c r="A25" s="289"/>
      <c r="B25" s="245">
        <v>54</v>
      </c>
      <c r="C25" s="241" t="s">
        <v>1040</v>
      </c>
      <c r="D25" s="229" t="s">
        <v>867</v>
      </c>
      <c r="E25" s="252">
        <v>5</v>
      </c>
      <c r="F25" s="267"/>
      <c r="G25" s="259"/>
      <c r="H25" s="263">
        <f t="shared" si="0"/>
        <v>0</v>
      </c>
      <c r="I25" s="270"/>
    </row>
    <row r="26" spans="1:9" ht="35.15" customHeight="1" x14ac:dyDescent="0.35">
      <c r="A26" s="289"/>
      <c r="B26" s="245">
        <v>90</v>
      </c>
      <c r="C26" s="241" t="s">
        <v>1079</v>
      </c>
      <c r="D26" s="229" t="s">
        <v>867</v>
      </c>
      <c r="E26" s="252">
        <v>25</v>
      </c>
      <c r="F26" s="267"/>
      <c r="G26" s="259"/>
      <c r="H26" s="263">
        <f t="shared" si="0"/>
        <v>0</v>
      </c>
      <c r="I26" s="270"/>
    </row>
    <row r="27" spans="1:9" ht="35.15" customHeight="1" x14ac:dyDescent="0.35">
      <c r="A27" s="289"/>
      <c r="B27" s="245">
        <v>108</v>
      </c>
      <c r="C27" s="241" t="s">
        <v>1115</v>
      </c>
      <c r="D27" s="229" t="s">
        <v>867</v>
      </c>
      <c r="E27" s="252">
        <v>10</v>
      </c>
      <c r="F27" s="267"/>
      <c r="G27" s="259"/>
      <c r="H27" s="263">
        <f t="shared" si="0"/>
        <v>0</v>
      </c>
      <c r="I27" s="270"/>
    </row>
    <row r="28" spans="1:9" ht="35.15" customHeight="1" x14ac:dyDescent="0.35">
      <c r="A28" s="289"/>
      <c r="B28" s="245">
        <v>125</v>
      </c>
      <c r="C28" s="241" t="s">
        <v>1134</v>
      </c>
      <c r="D28" s="229" t="s">
        <v>867</v>
      </c>
      <c r="E28" s="252">
        <v>30</v>
      </c>
      <c r="F28" s="267"/>
      <c r="G28" s="259"/>
      <c r="H28" s="263">
        <f t="shared" si="0"/>
        <v>0</v>
      </c>
      <c r="I28" s="270"/>
    </row>
    <row r="29" spans="1:9" ht="35.15" customHeight="1" x14ac:dyDescent="0.35">
      <c r="A29" s="289"/>
      <c r="B29" s="245">
        <v>150</v>
      </c>
      <c r="C29" s="241" t="s">
        <v>1159</v>
      </c>
      <c r="D29" s="229" t="s">
        <v>867</v>
      </c>
      <c r="E29" s="252">
        <v>20</v>
      </c>
      <c r="F29" s="267"/>
      <c r="G29" s="259"/>
      <c r="H29" s="263">
        <f t="shared" si="0"/>
        <v>0</v>
      </c>
      <c r="I29" s="270"/>
    </row>
    <row r="30" spans="1:9" ht="35.15" customHeight="1" x14ac:dyDescent="0.35">
      <c r="A30" s="289"/>
      <c r="B30" s="245">
        <v>157</v>
      </c>
      <c r="C30" s="241" t="s">
        <v>1186</v>
      </c>
      <c r="D30" s="229" t="s">
        <v>12</v>
      </c>
      <c r="E30" s="252">
        <v>30</v>
      </c>
      <c r="F30" s="267"/>
      <c r="G30" s="259"/>
      <c r="H30" s="263">
        <f t="shared" si="0"/>
        <v>0</v>
      </c>
      <c r="I30" s="270"/>
    </row>
    <row r="31" spans="1:9" ht="60" customHeight="1" x14ac:dyDescent="0.35">
      <c r="A31" s="289"/>
      <c r="B31" s="245">
        <v>169</v>
      </c>
      <c r="C31" s="241" t="s">
        <v>1199</v>
      </c>
      <c r="D31" s="229" t="s">
        <v>12</v>
      </c>
      <c r="E31" s="252">
        <v>30</v>
      </c>
      <c r="F31" s="267"/>
      <c r="G31" s="259"/>
      <c r="H31" s="263">
        <f t="shared" si="0"/>
        <v>0</v>
      </c>
      <c r="I31" s="270"/>
    </row>
    <row r="32" spans="1:9" ht="35.15" customHeight="1" thickBot="1" x14ac:dyDescent="0.4">
      <c r="A32" s="289"/>
      <c r="B32" s="246">
        <v>184</v>
      </c>
      <c r="C32" s="269" t="s">
        <v>1217</v>
      </c>
      <c r="D32" s="231" t="s">
        <v>867</v>
      </c>
      <c r="E32" s="253">
        <v>10</v>
      </c>
      <c r="F32" s="267"/>
      <c r="G32" s="261"/>
      <c r="H32" s="264">
        <f t="shared" si="0"/>
        <v>0</v>
      </c>
      <c r="I32" s="270"/>
    </row>
    <row r="33" spans="1:9" ht="35.15" customHeight="1" x14ac:dyDescent="0.35">
      <c r="A33" s="296" t="s">
        <v>3998</v>
      </c>
      <c r="B33" s="240">
        <v>15</v>
      </c>
      <c r="C33" s="227" t="s">
        <v>4025</v>
      </c>
      <c r="D33" s="232" t="s">
        <v>12</v>
      </c>
      <c r="E33" s="251">
        <v>50</v>
      </c>
      <c r="F33" s="267"/>
      <c r="G33" s="258"/>
      <c r="H33" s="262">
        <f t="shared" si="0"/>
        <v>0</v>
      </c>
      <c r="I33" s="270"/>
    </row>
    <row r="34" spans="1:9" ht="35.15" customHeight="1" x14ac:dyDescent="0.35">
      <c r="A34" s="296"/>
      <c r="B34" s="243">
        <v>25</v>
      </c>
      <c r="C34" s="241" t="s">
        <v>4026</v>
      </c>
      <c r="D34" s="229" t="s">
        <v>12</v>
      </c>
      <c r="E34" s="252">
        <v>200</v>
      </c>
      <c r="F34" s="267"/>
      <c r="G34" s="259"/>
      <c r="H34" s="263">
        <f t="shared" si="0"/>
        <v>0</v>
      </c>
      <c r="I34" s="270"/>
    </row>
    <row r="35" spans="1:9" ht="35.15" customHeight="1" x14ac:dyDescent="0.35">
      <c r="A35" s="296"/>
      <c r="B35" s="243">
        <v>26</v>
      </c>
      <c r="C35" s="241" t="s">
        <v>4027</v>
      </c>
      <c r="D35" s="229" t="s">
        <v>12</v>
      </c>
      <c r="E35" s="252">
        <v>150</v>
      </c>
      <c r="F35" s="267"/>
      <c r="G35" s="259"/>
      <c r="H35" s="263">
        <f t="shared" si="0"/>
        <v>0</v>
      </c>
      <c r="I35" s="270"/>
    </row>
    <row r="36" spans="1:9" ht="35.15" customHeight="1" x14ac:dyDescent="0.35">
      <c r="A36" s="296"/>
      <c r="B36" s="243">
        <v>55</v>
      </c>
      <c r="C36" s="241" t="s">
        <v>1295</v>
      </c>
      <c r="D36" s="229" t="s">
        <v>12</v>
      </c>
      <c r="E36" s="252">
        <v>10</v>
      </c>
      <c r="F36" s="267"/>
      <c r="G36" s="259"/>
      <c r="H36" s="263">
        <f t="shared" si="0"/>
        <v>0</v>
      </c>
      <c r="I36" s="270"/>
    </row>
    <row r="37" spans="1:9" ht="35.15" customHeight="1" x14ac:dyDescent="0.35">
      <c r="A37" s="296"/>
      <c r="B37" s="243">
        <v>58</v>
      </c>
      <c r="C37" s="241" t="s">
        <v>1298</v>
      </c>
      <c r="D37" s="229" t="s">
        <v>12</v>
      </c>
      <c r="E37" s="252">
        <v>10</v>
      </c>
      <c r="F37" s="267"/>
      <c r="G37" s="259"/>
      <c r="H37" s="263">
        <f t="shared" si="0"/>
        <v>0</v>
      </c>
      <c r="I37" s="270"/>
    </row>
    <row r="38" spans="1:9" ht="35.15" customHeight="1" x14ac:dyDescent="0.35">
      <c r="A38" s="296"/>
      <c r="B38" s="243">
        <v>74</v>
      </c>
      <c r="C38" s="241" t="s">
        <v>4028</v>
      </c>
      <c r="D38" s="229" t="s">
        <v>12</v>
      </c>
      <c r="E38" s="252">
        <v>100</v>
      </c>
      <c r="F38" s="267"/>
      <c r="G38" s="259"/>
      <c r="H38" s="263">
        <f t="shared" si="0"/>
        <v>0</v>
      </c>
      <c r="I38" s="270"/>
    </row>
    <row r="39" spans="1:9" ht="35.15" customHeight="1" x14ac:dyDescent="0.35">
      <c r="A39" s="296"/>
      <c r="B39" s="243">
        <v>80</v>
      </c>
      <c r="C39" s="241" t="s">
        <v>4057</v>
      </c>
      <c r="D39" s="229" t="s">
        <v>867</v>
      </c>
      <c r="E39" s="252">
        <v>100</v>
      </c>
      <c r="F39" s="267"/>
      <c r="G39" s="259"/>
      <c r="H39" s="263">
        <f t="shared" si="0"/>
        <v>0</v>
      </c>
      <c r="I39" s="270"/>
    </row>
    <row r="40" spans="1:9" ht="35.15" customHeight="1" x14ac:dyDescent="0.35">
      <c r="A40" s="296"/>
      <c r="B40" s="243">
        <v>113</v>
      </c>
      <c r="C40" s="241" t="s">
        <v>4029</v>
      </c>
      <c r="D40" s="229" t="s">
        <v>867</v>
      </c>
      <c r="E40" s="252">
        <v>20</v>
      </c>
      <c r="F40" s="267"/>
      <c r="G40" s="259"/>
      <c r="H40" s="263">
        <f t="shared" si="0"/>
        <v>0</v>
      </c>
      <c r="I40" s="270"/>
    </row>
    <row r="41" spans="1:9" ht="35.15" customHeight="1" x14ac:dyDescent="0.35">
      <c r="A41" s="296"/>
      <c r="B41" s="243">
        <v>119</v>
      </c>
      <c r="C41" s="241" t="s">
        <v>4030</v>
      </c>
      <c r="D41" s="229" t="s">
        <v>867</v>
      </c>
      <c r="E41" s="252">
        <v>20</v>
      </c>
      <c r="F41" s="267"/>
      <c r="G41" s="259"/>
      <c r="H41" s="263">
        <f t="shared" si="0"/>
        <v>0</v>
      </c>
      <c r="I41" s="270"/>
    </row>
    <row r="42" spans="1:9" ht="35.15" customHeight="1" thickBot="1" x14ac:dyDescent="0.4">
      <c r="A42" s="296"/>
      <c r="B42" s="249">
        <v>131</v>
      </c>
      <c r="C42" s="242" t="s">
        <v>4031</v>
      </c>
      <c r="D42" s="231" t="s">
        <v>867</v>
      </c>
      <c r="E42" s="253">
        <v>15</v>
      </c>
      <c r="F42" s="267"/>
      <c r="G42" s="261"/>
      <c r="H42" s="264">
        <f t="shared" si="0"/>
        <v>0</v>
      </c>
      <c r="I42" s="270"/>
    </row>
    <row r="43" spans="1:9" ht="35.15" customHeight="1" x14ac:dyDescent="0.35">
      <c r="A43" s="289" t="s">
        <v>3999</v>
      </c>
      <c r="B43" s="244">
        <v>1</v>
      </c>
      <c r="C43" s="227" t="s">
        <v>1377</v>
      </c>
      <c r="D43" s="232" t="s">
        <v>867</v>
      </c>
      <c r="E43" s="251">
        <v>10</v>
      </c>
      <c r="F43" s="267"/>
      <c r="G43" s="258"/>
      <c r="H43" s="262">
        <f t="shared" si="0"/>
        <v>0</v>
      </c>
      <c r="I43" s="270"/>
    </row>
    <row r="44" spans="1:9" ht="35.15" customHeight="1" x14ac:dyDescent="0.35">
      <c r="A44" s="289"/>
      <c r="B44" s="245">
        <v>2</v>
      </c>
      <c r="C44" s="241" t="s">
        <v>1378</v>
      </c>
      <c r="D44" s="229" t="s">
        <v>867</v>
      </c>
      <c r="E44" s="252">
        <v>10</v>
      </c>
      <c r="F44" s="267"/>
      <c r="G44" s="259"/>
      <c r="H44" s="263">
        <f t="shared" si="0"/>
        <v>0</v>
      </c>
      <c r="I44" s="270"/>
    </row>
    <row r="45" spans="1:9" ht="35.15" customHeight="1" x14ac:dyDescent="0.35">
      <c r="A45" s="289"/>
      <c r="B45" s="245">
        <v>4</v>
      </c>
      <c r="C45" s="241" t="s">
        <v>1380</v>
      </c>
      <c r="D45" s="229" t="s">
        <v>867</v>
      </c>
      <c r="E45" s="252">
        <v>15</v>
      </c>
      <c r="F45" s="267"/>
      <c r="G45" s="259"/>
      <c r="H45" s="263">
        <f t="shared" si="0"/>
        <v>0</v>
      </c>
      <c r="I45" s="270"/>
    </row>
    <row r="46" spans="1:9" ht="35.15" customHeight="1" x14ac:dyDescent="0.35">
      <c r="A46" s="289"/>
      <c r="B46" s="245">
        <v>7</v>
      </c>
      <c r="C46" s="241" t="s">
        <v>1383</v>
      </c>
      <c r="D46" s="229" t="s">
        <v>867</v>
      </c>
      <c r="E46" s="252">
        <v>10</v>
      </c>
      <c r="F46" s="267"/>
      <c r="G46" s="259"/>
      <c r="H46" s="263">
        <f t="shared" si="0"/>
        <v>0</v>
      </c>
      <c r="I46" s="270"/>
    </row>
    <row r="47" spans="1:9" ht="35.15" customHeight="1" x14ac:dyDescent="0.35">
      <c r="A47" s="289"/>
      <c r="B47" s="245">
        <v>9</v>
      </c>
      <c r="C47" s="241" t="s">
        <v>1385</v>
      </c>
      <c r="D47" s="229" t="s">
        <v>867</v>
      </c>
      <c r="E47" s="252">
        <v>5</v>
      </c>
      <c r="F47" s="267"/>
      <c r="G47" s="259"/>
      <c r="H47" s="263">
        <f t="shared" si="0"/>
        <v>0</v>
      </c>
      <c r="I47" s="270"/>
    </row>
    <row r="48" spans="1:9" ht="35.15" customHeight="1" thickBot="1" x14ac:dyDescent="0.4">
      <c r="A48" s="289"/>
      <c r="B48" s="246">
        <v>11</v>
      </c>
      <c r="C48" s="242" t="s">
        <v>1154</v>
      </c>
      <c r="D48" s="231" t="s">
        <v>867</v>
      </c>
      <c r="E48" s="253">
        <v>10</v>
      </c>
      <c r="F48" s="267"/>
      <c r="G48" s="261"/>
      <c r="H48" s="264">
        <f t="shared" si="0"/>
        <v>0</v>
      </c>
      <c r="I48" s="270"/>
    </row>
    <row r="49" spans="1:9" ht="60" customHeight="1" x14ac:dyDescent="0.35">
      <c r="A49" s="296" t="s">
        <v>4000</v>
      </c>
      <c r="B49" s="240">
        <v>1</v>
      </c>
      <c r="C49" s="227" t="s">
        <v>1387</v>
      </c>
      <c r="D49" s="232" t="s">
        <v>867</v>
      </c>
      <c r="E49" s="251">
        <v>30</v>
      </c>
      <c r="F49" s="267"/>
      <c r="G49" s="258"/>
      <c r="H49" s="262">
        <f t="shared" si="0"/>
        <v>0</v>
      </c>
      <c r="I49" s="270"/>
    </row>
    <row r="50" spans="1:9" ht="60" customHeight="1" x14ac:dyDescent="0.35">
      <c r="A50" s="296"/>
      <c r="B50" s="272" t="s">
        <v>4011</v>
      </c>
      <c r="C50" s="271" t="s">
        <v>1389</v>
      </c>
      <c r="D50" s="229" t="s">
        <v>867</v>
      </c>
      <c r="E50" s="252">
        <v>10</v>
      </c>
      <c r="F50" s="267"/>
      <c r="G50" s="259"/>
      <c r="H50" s="263">
        <f t="shared" si="0"/>
        <v>0</v>
      </c>
      <c r="I50" s="270"/>
    </row>
    <row r="51" spans="1:9" ht="35.15" customHeight="1" x14ac:dyDescent="0.35">
      <c r="A51" s="296"/>
      <c r="B51" s="243">
        <v>4</v>
      </c>
      <c r="C51" s="241" t="s">
        <v>1390</v>
      </c>
      <c r="D51" s="229" t="s">
        <v>867</v>
      </c>
      <c r="E51" s="252">
        <v>10</v>
      </c>
      <c r="F51" s="267"/>
      <c r="G51" s="259"/>
      <c r="H51" s="263">
        <f t="shared" si="0"/>
        <v>0</v>
      </c>
      <c r="I51" s="270"/>
    </row>
    <row r="52" spans="1:9" ht="35.15" customHeight="1" x14ac:dyDescent="0.35">
      <c r="A52" s="296"/>
      <c r="B52" s="243">
        <v>7</v>
      </c>
      <c r="C52" s="241" t="s">
        <v>1394</v>
      </c>
      <c r="D52" s="229" t="s">
        <v>867</v>
      </c>
      <c r="E52" s="252">
        <v>10</v>
      </c>
      <c r="F52" s="267"/>
      <c r="G52" s="259"/>
      <c r="H52" s="263">
        <f t="shared" si="0"/>
        <v>0</v>
      </c>
      <c r="I52" s="270"/>
    </row>
    <row r="53" spans="1:9" ht="35.15" customHeight="1" x14ac:dyDescent="0.35">
      <c r="A53" s="296"/>
      <c r="B53" s="243">
        <v>14</v>
      </c>
      <c r="C53" s="241" t="s">
        <v>1404</v>
      </c>
      <c r="D53" s="229" t="s">
        <v>867</v>
      </c>
      <c r="E53" s="252">
        <v>5</v>
      </c>
      <c r="F53" s="267"/>
      <c r="G53" s="259"/>
      <c r="H53" s="263">
        <f t="shared" si="0"/>
        <v>0</v>
      </c>
      <c r="I53" s="270"/>
    </row>
    <row r="54" spans="1:9" ht="35.15" customHeight="1" x14ac:dyDescent="0.35">
      <c r="A54" s="296"/>
      <c r="B54" s="243">
        <v>24</v>
      </c>
      <c r="C54" s="241" t="s">
        <v>1415</v>
      </c>
      <c r="D54" s="229" t="s">
        <v>867</v>
      </c>
      <c r="E54" s="252">
        <v>10</v>
      </c>
      <c r="F54" s="267"/>
      <c r="G54" s="259"/>
      <c r="H54" s="263">
        <f t="shared" ref="H54:H102" si="1">E54*G54</f>
        <v>0</v>
      </c>
      <c r="I54" s="270"/>
    </row>
    <row r="55" spans="1:9" ht="35.15" customHeight="1" x14ac:dyDescent="0.35">
      <c r="A55" s="296"/>
      <c r="B55" s="243">
        <v>26</v>
      </c>
      <c r="C55" s="241" t="s">
        <v>1417</v>
      </c>
      <c r="D55" s="229" t="s">
        <v>867</v>
      </c>
      <c r="E55" s="252">
        <v>25</v>
      </c>
      <c r="F55" s="267"/>
      <c r="G55" s="259"/>
      <c r="H55" s="263">
        <f t="shared" si="1"/>
        <v>0</v>
      </c>
      <c r="I55" s="270"/>
    </row>
    <row r="56" spans="1:9" ht="35.15" customHeight="1" thickBot="1" x14ac:dyDescent="0.4">
      <c r="A56" s="296"/>
      <c r="B56" s="249">
        <v>29</v>
      </c>
      <c r="C56" s="242" t="s">
        <v>1420</v>
      </c>
      <c r="D56" s="231" t="s">
        <v>867</v>
      </c>
      <c r="E56" s="253">
        <v>10</v>
      </c>
      <c r="F56" s="267"/>
      <c r="G56" s="261"/>
      <c r="H56" s="264">
        <f t="shared" si="1"/>
        <v>0</v>
      </c>
      <c r="I56" s="270"/>
    </row>
    <row r="57" spans="1:9" ht="35.15" customHeight="1" x14ac:dyDescent="0.35">
      <c r="A57" s="289" t="s">
        <v>4001</v>
      </c>
      <c r="B57" s="244">
        <v>3</v>
      </c>
      <c r="C57" s="227" t="s">
        <v>4032</v>
      </c>
      <c r="D57" s="232" t="s">
        <v>358</v>
      </c>
      <c r="E57" s="251">
        <v>10</v>
      </c>
      <c r="F57" s="267"/>
      <c r="G57" s="258"/>
      <c r="H57" s="262">
        <f t="shared" si="1"/>
        <v>0</v>
      </c>
      <c r="I57" s="270"/>
    </row>
    <row r="58" spans="1:9" ht="35.15" customHeight="1" x14ac:dyDescent="0.35">
      <c r="A58" s="289"/>
      <c r="B58" s="245">
        <v>10</v>
      </c>
      <c r="C58" s="241" t="s">
        <v>1434</v>
      </c>
      <c r="D58" s="229" t="s">
        <v>358</v>
      </c>
      <c r="E58" s="252">
        <v>15</v>
      </c>
      <c r="F58" s="267"/>
      <c r="G58" s="259"/>
      <c r="H58" s="263">
        <f t="shared" si="1"/>
        <v>0</v>
      </c>
      <c r="I58" s="270"/>
    </row>
    <row r="59" spans="1:9" ht="35.15" customHeight="1" x14ac:dyDescent="0.35">
      <c r="A59" s="289"/>
      <c r="B59" s="245">
        <v>13</v>
      </c>
      <c r="C59" s="271" t="s">
        <v>1437</v>
      </c>
      <c r="D59" s="229" t="s">
        <v>358</v>
      </c>
      <c r="E59" s="252">
        <v>2</v>
      </c>
      <c r="F59" s="267"/>
      <c r="G59" s="259"/>
      <c r="H59" s="263">
        <f t="shared" si="1"/>
        <v>0</v>
      </c>
      <c r="I59" s="270"/>
    </row>
    <row r="60" spans="1:9" ht="35.15" customHeight="1" x14ac:dyDescent="0.35">
      <c r="A60" s="289"/>
      <c r="B60" s="245">
        <v>21</v>
      </c>
      <c r="C60" s="241" t="s">
        <v>1444</v>
      </c>
      <c r="D60" s="229" t="s">
        <v>358</v>
      </c>
      <c r="E60" s="252">
        <v>5</v>
      </c>
      <c r="F60" s="267"/>
      <c r="G60" s="259"/>
      <c r="H60" s="263">
        <f t="shared" si="1"/>
        <v>0</v>
      </c>
      <c r="I60" s="270"/>
    </row>
    <row r="61" spans="1:9" ht="35.15" customHeight="1" x14ac:dyDescent="0.35">
      <c r="A61" s="289"/>
      <c r="B61" s="245">
        <v>22</v>
      </c>
      <c r="C61" s="241" t="s">
        <v>1445</v>
      </c>
      <c r="D61" s="229" t="s">
        <v>12</v>
      </c>
      <c r="E61" s="252">
        <v>30</v>
      </c>
      <c r="F61" s="267"/>
      <c r="G61" s="259"/>
      <c r="H61" s="263">
        <f t="shared" si="1"/>
        <v>0</v>
      </c>
      <c r="I61" s="270"/>
    </row>
    <row r="62" spans="1:9" ht="35.15" customHeight="1" x14ac:dyDescent="0.35">
      <c r="A62" s="289"/>
      <c r="B62" s="245">
        <v>28</v>
      </c>
      <c r="C62" s="241" t="s">
        <v>1451</v>
      </c>
      <c r="D62" s="229" t="s">
        <v>12</v>
      </c>
      <c r="E62" s="252">
        <v>15</v>
      </c>
      <c r="F62" s="267"/>
      <c r="G62" s="259"/>
      <c r="H62" s="263">
        <f t="shared" si="1"/>
        <v>0</v>
      </c>
      <c r="I62" s="270"/>
    </row>
    <row r="63" spans="1:9" ht="35.15" customHeight="1" x14ac:dyDescent="0.35">
      <c r="A63" s="289"/>
      <c r="B63" s="245">
        <v>31</v>
      </c>
      <c r="C63" s="241" t="s">
        <v>1454</v>
      </c>
      <c r="D63" s="229" t="s">
        <v>358</v>
      </c>
      <c r="E63" s="252">
        <v>5</v>
      </c>
      <c r="F63" s="267"/>
      <c r="G63" s="259"/>
      <c r="H63" s="263">
        <f t="shared" si="1"/>
        <v>0</v>
      </c>
      <c r="I63" s="270"/>
    </row>
    <row r="64" spans="1:9" ht="35.15" customHeight="1" x14ac:dyDescent="0.35">
      <c r="A64" s="289"/>
      <c r="B64" s="245">
        <v>35</v>
      </c>
      <c r="C64" s="271" t="s">
        <v>1460</v>
      </c>
      <c r="D64" s="229" t="s">
        <v>358</v>
      </c>
      <c r="E64" s="252">
        <v>20</v>
      </c>
      <c r="F64" s="267"/>
      <c r="G64" s="259"/>
      <c r="H64" s="263">
        <f t="shared" si="1"/>
        <v>0</v>
      </c>
      <c r="I64" s="270"/>
    </row>
    <row r="65" spans="1:9" ht="35.15" customHeight="1" thickBot="1" x14ac:dyDescent="0.4">
      <c r="A65" s="289"/>
      <c r="B65" s="245">
        <v>39</v>
      </c>
      <c r="C65" s="241" t="s">
        <v>4033</v>
      </c>
      <c r="D65" s="229" t="s">
        <v>358</v>
      </c>
      <c r="E65" s="252">
        <v>30</v>
      </c>
      <c r="F65" s="267"/>
      <c r="G65" s="259"/>
      <c r="H65" s="263">
        <f t="shared" si="1"/>
        <v>0</v>
      </c>
      <c r="I65" s="270"/>
    </row>
    <row r="66" spans="1:9" ht="35.15" customHeight="1" x14ac:dyDescent="0.35">
      <c r="A66" s="296" t="s">
        <v>4002</v>
      </c>
      <c r="B66" s="240">
        <v>12</v>
      </c>
      <c r="C66" s="227" t="s">
        <v>1493</v>
      </c>
      <c r="D66" s="232" t="s">
        <v>358</v>
      </c>
      <c r="E66" s="251">
        <v>5</v>
      </c>
      <c r="F66" s="267"/>
      <c r="G66" s="258"/>
      <c r="H66" s="262">
        <f t="shared" si="1"/>
        <v>0</v>
      </c>
      <c r="I66" s="270"/>
    </row>
    <row r="67" spans="1:9" ht="35.15" customHeight="1" x14ac:dyDescent="0.35">
      <c r="A67" s="296"/>
      <c r="B67" s="243">
        <v>25</v>
      </c>
      <c r="C67" s="241" t="s">
        <v>1506</v>
      </c>
      <c r="D67" s="229" t="s">
        <v>358</v>
      </c>
      <c r="E67" s="252">
        <v>5</v>
      </c>
      <c r="F67" s="267"/>
      <c r="G67" s="259"/>
      <c r="H67" s="263">
        <f t="shared" si="1"/>
        <v>0</v>
      </c>
      <c r="I67" s="270"/>
    </row>
    <row r="68" spans="1:9" ht="35.15" customHeight="1" x14ac:dyDescent="0.35">
      <c r="A68" s="296"/>
      <c r="B68" s="243">
        <v>39</v>
      </c>
      <c r="C68" s="241" t="s">
        <v>1520</v>
      </c>
      <c r="D68" s="229" t="s">
        <v>358</v>
      </c>
      <c r="E68" s="252">
        <v>5</v>
      </c>
      <c r="F68" s="267"/>
      <c r="G68" s="259"/>
      <c r="H68" s="263">
        <f t="shared" si="1"/>
        <v>0</v>
      </c>
      <c r="I68" s="270"/>
    </row>
    <row r="69" spans="1:9" ht="35.15" customHeight="1" x14ac:dyDescent="0.35">
      <c r="A69" s="296"/>
      <c r="B69" s="243">
        <v>59</v>
      </c>
      <c r="C69" s="241" t="s">
        <v>4034</v>
      </c>
      <c r="D69" s="229" t="s">
        <v>358</v>
      </c>
      <c r="E69" s="252">
        <v>15</v>
      </c>
      <c r="F69" s="267"/>
      <c r="G69" s="259"/>
      <c r="H69" s="263">
        <f t="shared" si="1"/>
        <v>0</v>
      </c>
      <c r="I69" s="270"/>
    </row>
    <row r="70" spans="1:9" ht="35.15" customHeight="1" x14ac:dyDescent="0.35">
      <c r="A70" s="296"/>
      <c r="B70" s="243">
        <v>87</v>
      </c>
      <c r="C70" s="241" t="s">
        <v>1574</v>
      </c>
      <c r="D70" s="229" t="s">
        <v>358</v>
      </c>
      <c r="E70" s="252">
        <v>10</v>
      </c>
      <c r="F70" s="267"/>
      <c r="G70" s="259"/>
      <c r="H70" s="263">
        <f t="shared" si="1"/>
        <v>0</v>
      </c>
      <c r="I70" s="270"/>
    </row>
    <row r="71" spans="1:9" ht="35.15" customHeight="1" x14ac:dyDescent="0.35">
      <c r="A71" s="296"/>
      <c r="B71" s="243">
        <v>89</v>
      </c>
      <c r="C71" s="241" t="s">
        <v>1576</v>
      </c>
      <c r="D71" s="229" t="s">
        <v>358</v>
      </c>
      <c r="E71" s="252">
        <v>5</v>
      </c>
      <c r="F71" s="267"/>
      <c r="G71" s="259"/>
      <c r="H71" s="263">
        <f t="shared" si="1"/>
        <v>0</v>
      </c>
      <c r="I71" s="270"/>
    </row>
    <row r="72" spans="1:9" ht="35.15" customHeight="1" x14ac:dyDescent="0.35">
      <c r="A72" s="296"/>
      <c r="B72" s="243">
        <v>193</v>
      </c>
      <c r="C72" s="241" t="s">
        <v>4035</v>
      </c>
      <c r="D72" s="229" t="s">
        <v>358</v>
      </c>
      <c r="E72" s="252">
        <v>15</v>
      </c>
      <c r="F72" s="267"/>
      <c r="G72" s="259"/>
      <c r="H72" s="263">
        <f t="shared" si="1"/>
        <v>0</v>
      </c>
      <c r="I72" s="270"/>
    </row>
    <row r="73" spans="1:9" ht="35.15" customHeight="1" thickBot="1" x14ac:dyDescent="0.4">
      <c r="A73" s="296"/>
      <c r="B73" s="249">
        <v>208</v>
      </c>
      <c r="C73" s="241" t="s">
        <v>4036</v>
      </c>
      <c r="D73" s="231" t="s">
        <v>358</v>
      </c>
      <c r="E73" s="253">
        <v>15</v>
      </c>
      <c r="F73" s="267"/>
      <c r="G73" s="261"/>
      <c r="H73" s="264">
        <f t="shared" si="1"/>
        <v>0</v>
      </c>
      <c r="I73" s="270"/>
    </row>
    <row r="74" spans="1:9" ht="35.15" customHeight="1" x14ac:dyDescent="0.35">
      <c r="A74" s="289" t="s">
        <v>4003</v>
      </c>
      <c r="B74" s="244">
        <v>13</v>
      </c>
      <c r="C74" s="227" t="s">
        <v>1727</v>
      </c>
      <c r="D74" s="235" t="s">
        <v>12</v>
      </c>
      <c r="E74" s="251">
        <v>20</v>
      </c>
      <c r="F74" s="267"/>
      <c r="G74" s="258"/>
      <c r="H74" s="262">
        <f t="shared" si="1"/>
        <v>0</v>
      </c>
      <c r="I74" s="270"/>
    </row>
    <row r="75" spans="1:9" ht="35.15" customHeight="1" x14ac:dyDescent="0.35">
      <c r="A75" s="289"/>
      <c r="B75" s="245">
        <v>55</v>
      </c>
      <c r="C75" s="241" t="s">
        <v>1772</v>
      </c>
      <c r="D75" s="236" t="s">
        <v>12</v>
      </c>
      <c r="E75" s="252">
        <v>15</v>
      </c>
      <c r="F75" s="267"/>
      <c r="G75" s="259"/>
      <c r="H75" s="263">
        <f t="shared" si="1"/>
        <v>0</v>
      </c>
      <c r="I75" s="270"/>
    </row>
    <row r="76" spans="1:9" ht="35.15" customHeight="1" x14ac:dyDescent="0.35">
      <c r="A76" s="289"/>
      <c r="B76" s="245">
        <v>59</v>
      </c>
      <c r="C76" s="241" t="s">
        <v>1776</v>
      </c>
      <c r="D76" s="236" t="s">
        <v>12</v>
      </c>
      <c r="E76" s="252">
        <v>15</v>
      </c>
      <c r="F76" s="267"/>
      <c r="G76" s="259"/>
      <c r="H76" s="263">
        <f t="shared" si="1"/>
        <v>0</v>
      </c>
      <c r="I76" s="270"/>
    </row>
    <row r="77" spans="1:9" ht="45.75" customHeight="1" x14ac:dyDescent="0.35">
      <c r="A77" s="289"/>
      <c r="B77" s="245">
        <v>105</v>
      </c>
      <c r="C77" s="241" t="s">
        <v>4037</v>
      </c>
      <c r="D77" s="236" t="s">
        <v>12</v>
      </c>
      <c r="E77" s="252">
        <v>30</v>
      </c>
      <c r="F77" s="267"/>
      <c r="G77" s="259"/>
      <c r="H77" s="263">
        <f t="shared" si="1"/>
        <v>0</v>
      </c>
      <c r="I77" s="270"/>
    </row>
    <row r="78" spans="1:9" ht="35.15" customHeight="1" x14ac:dyDescent="0.35">
      <c r="A78" s="289"/>
      <c r="B78" s="245">
        <v>115</v>
      </c>
      <c r="C78" s="241" t="s">
        <v>1829</v>
      </c>
      <c r="D78" s="236" t="s">
        <v>358</v>
      </c>
      <c r="E78" s="252">
        <v>10</v>
      </c>
      <c r="F78" s="267"/>
      <c r="G78" s="259"/>
      <c r="H78" s="263">
        <f t="shared" si="1"/>
        <v>0</v>
      </c>
      <c r="I78" s="270"/>
    </row>
    <row r="79" spans="1:9" ht="35.15" customHeight="1" x14ac:dyDescent="0.35">
      <c r="A79" s="289"/>
      <c r="B79" s="245">
        <v>134</v>
      </c>
      <c r="C79" s="241" t="s">
        <v>1849</v>
      </c>
      <c r="D79" s="236" t="s">
        <v>358</v>
      </c>
      <c r="E79" s="252">
        <v>5</v>
      </c>
      <c r="F79" s="267"/>
      <c r="G79" s="259"/>
      <c r="H79" s="263">
        <f t="shared" si="1"/>
        <v>0</v>
      </c>
      <c r="I79" s="270"/>
    </row>
    <row r="80" spans="1:9" ht="35.15" customHeight="1" x14ac:dyDescent="0.35">
      <c r="A80" s="289"/>
      <c r="B80" s="245">
        <v>191</v>
      </c>
      <c r="C80" s="241" t="s">
        <v>4038</v>
      </c>
      <c r="D80" s="236" t="s">
        <v>12</v>
      </c>
      <c r="E80" s="252">
        <v>30</v>
      </c>
      <c r="F80" s="267"/>
      <c r="G80" s="259"/>
      <c r="H80" s="263">
        <f t="shared" si="1"/>
        <v>0</v>
      </c>
      <c r="I80" s="270"/>
    </row>
    <row r="81" spans="1:9" ht="35.15" customHeight="1" x14ac:dyDescent="0.35">
      <c r="A81" s="289"/>
      <c r="B81" s="245">
        <v>291</v>
      </c>
      <c r="C81" s="241" t="s">
        <v>4039</v>
      </c>
      <c r="D81" s="236" t="s">
        <v>12</v>
      </c>
      <c r="E81" s="252">
        <v>15</v>
      </c>
      <c r="F81" s="267"/>
      <c r="G81" s="259"/>
      <c r="H81" s="263">
        <f t="shared" si="1"/>
        <v>0</v>
      </c>
      <c r="I81" s="270"/>
    </row>
    <row r="82" spans="1:9" ht="35.15" customHeight="1" x14ac:dyDescent="0.35">
      <c r="A82" s="289"/>
      <c r="B82" s="245">
        <v>312</v>
      </c>
      <c r="C82" s="241" t="s">
        <v>2012</v>
      </c>
      <c r="D82" s="236" t="s">
        <v>358</v>
      </c>
      <c r="E82" s="252">
        <v>5</v>
      </c>
      <c r="F82" s="267"/>
      <c r="G82" s="259"/>
      <c r="H82" s="263">
        <f t="shared" si="1"/>
        <v>0</v>
      </c>
      <c r="I82" s="270"/>
    </row>
    <row r="83" spans="1:9" ht="35.15" customHeight="1" thickBot="1" x14ac:dyDescent="0.4">
      <c r="A83" s="289"/>
      <c r="B83" s="246">
        <v>321</v>
      </c>
      <c r="C83" s="242" t="s">
        <v>2022</v>
      </c>
      <c r="D83" s="237" t="s">
        <v>12</v>
      </c>
      <c r="E83" s="253">
        <v>10</v>
      </c>
      <c r="F83" s="267"/>
      <c r="G83" s="261"/>
      <c r="H83" s="264">
        <f t="shared" si="1"/>
        <v>0</v>
      </c>
      <c r="I83" s="270"/>
    </row>
    <row r="84" spans="1:9" ht="35.15" customHeight="1" x14ac:dyDescent="0.35">
      <c r="A84" s="296" t="s">
        <v>4004</v>
      </c>
      <c r="B84" s="240">
        <v>1</v>
      </c>
      <c r="C84" s="227" t="s">
        <v>2023</v>
      </c>
      <c r="D84" s="232" t="s">
        <v>358</v>
      </c>
      <c r="E84" s="251">
        <v>15</v>
      </c>
      <c r="F84" s="267"/>
      <c r="G84" s="258"/>
      <c r="H84" s="262">
        <f t="shared" si="1"/>
        <v>0</v>
      </c>
      <c r="I84" s="270"/>
    </row>
    <row r="85" spans="1:9" ht="35.15" customHeight="1" x14ac:dyDescent="0.35">
      <c r="A85" s="296"/>
      <c r="B85" s="243">
        <v>3</v>
      </c>
      <c r="C85" s="241" t="s">
        <v>2025</v>
      </c>
      <c r="D85" s="229" t="s">
        <v>358</v>
      </c>
      <c r="E85" s="252">
        <v>10</v>
      </c>
      <c r="F85" s="267"/>
      <c r="G85" s="259"/>
      <c r="H85" s="263">
        <f t="shared" si="1"/>
        <v>0</v>
      </c>
      <c r="I85" s="270"/>
    </row>
    <row r="86" spans="1:9" ht="35.15" customHeight="1" x14ac:dyDescent="0.35">
      <c r="A86" s="296"/>
      <c r="B86" s="243">
        <v>8</v>
      </c>
      <c r="C86" s="241" t="s">
        <v>2030</v>
      </c>
      <c r="D86" s="229" t="s">
        <v>358</v>
      </c>
      <c r="E86" s="252">
        <v>5</v>
      </c>
      <c r="F86" s="267"/>
      <c r="G86" s="259"/>
      <c r="H86" s="263">
        <f t="shared" si="1"/>
        <v>0</v>
      </c>
      <c r="I86" s="270"/>
    </row>
    <row r="87" spans="1:9" ht="35.15" customHeight="1" x14ac:dyDescent="0.35">
      <c r="A87" s="296"/>
      <c r="B87" s="243">
        <v>10</v>
      </c>
      <c r="C87" s="241" t="s">
        <v>2032</v>
      </c>
      <c r="D87" s="229" t="s">
        <v>358</v>
      </c>
      <c r="E87" s="252">
        <v>4</v>
      </c>
      <c r="F87" s="267"/>
      <c r="G87" s="259"/>
      <c r="H87" s="263">
        <f t="shared" si="1"/>
        <v>0</v>
      </c>
      <c r="I87" s="270"/>
    </row>
    <row r="88" spans="1:9" ht="35.15" customHeight="1" x14ac:dyDescent="0.35">
      <c r="A88" s="296"/>
      <c r="B88" s="243">
        <v>12</v>
      </c>
      <c r="C88" s="241" t="s">
        <v>2034</v>
      </c>
      <c r="D88" s="229" t="s">
        <v>358</v>
      </c>
      <c r="E88" s="252">
        <v>20</v>
      </c>
      <c r="F88" s="267"/>
      <c r="G88" s="259"/>
      <c r="H88" s="263">
        <f t="shared" si="1"/>
        <v>0</v>
      </c>
      <c r="I88" s="270"/>
    </row>
    <row r="89" spans="1:9" ht="35.15" customHeight="1" x14ac:dyDescent="0.35">
      <c r="A89" s="296"/>
      <c r="B89" s="243">
        <v>13</v>
      </c>
      <c r="C89" s="241" t="s">
        <v>2035</v>
      </c>
      <c r="D89" s="229" t="s">
        <v>358</v>
      </c>
      <c r="E89" s="252">
        <v>3</v>
      </c>
      <c r="F89" s="267"/>
      <c r="G89" s="259"/>
      <c r="H89" s="263">
        <f t="shared" si="1"/>
        <v>0</v>
      </c>
      <c r="I89" s="270"/>
    </row>
    <row r="90" spans="1:9" ht="35.15" customHeight="1" x14ac:dyDescent="0.35">
      <c r="A90" s="296"/>
      <c r="B90" s="243">
        <v>22</v>
      </c>
      <c r="C90" s="241" t="s">
        <v>2044</v>
      </c>
      <c r="D90" s="229" t="s">
        <v>358</v>
      </c>
      <c r="E90" s="252">
        <v>15</v>
      </c>
      <c r="F90" s="267"/>
      <c r="G90" s="259"/>
      <c r="H90" s="263">
        <f t="shared" si="1"/>
        <v>0</v>
      </c>
      <c r="I90" s="270"/>
    </row>
    <row r="91" spans="1:9" ht="35.15" customHeight="1" x14ac:dyDescent="0.35">
      <c r="A91" s="296"/>
      <c r="B91" s="243">
        <v>28</v>
      </c>
      <c r="C91" s="271" t="s">
        <v>2050</v>
      </c>
      <c r="D91" s="229" t="s">
        <v>358</v>
      </c>
      <c r="E91" s="252">
        <v>10</v>
      </c>
      <c r="F91" s="267"/>
      <c r="G91" s="259"/>
      <c r="H91" s="263">
        <f t="shared" si="1"/>
        <v>0</v>
      </c>
      <c r="I91" s="270"/>
    </row>
    <row r="92" spans="1:9" ht="35.15" customHeight="1" x14ac:dyDescent="0.35">
      <c r="A92" s="296"/>
      <c r="B92" s="243">
        <v>34</v>
      </c>
      <c r="C92" s="241" t="s">
        <v>2056</v>
      </c>
      <c r="D92" s="229" t="s">
        <v>358</v>
      </c>
      <c r="E92" s="252">
        <v>10</v>
      </c>
      <c r="F92" s="267"/>
      <c r="G92" s="259"/>
      <c r="H92" s="263">
        <f t="shared" si="1"/>
        <v>0</v>
      </c>
      <c r="I92" s="270"/>
    </row>
    <row r="93" spans="1:9" ht="35.15" customHeight="1" thickBot="1" x14ac:dyDescent="0.4">
      <c r="A93" s="296"/>
      <c r="B93" s="277">
        <v>36</v>
      </c>
      <c r="C93" s="278" t="s">
        <v>2058</v>
      </c>
      <c r="D93" s="279" t="s">
        <v>358</v>
      </c>
      <c r="E93" s="280">
        <v>3</v>
      </c>
      <c r="F93" s="267"/>
      <c r="G93" s="261"/>
      <c r="H93" s="264">
        <f t="shared" si="1"/>
        <v>0</v>
      </c>
      <c r="I93" s="270"/>
    </row>
    <row r="94" spans="1:9" ht="44.25" customHeight="1" x14ac:dyDescent="0.35">
      <c r="A94" s="289"/>
      <c r="B94" s="244">
        <v>4</v>
      </c>
      <c r="C94" s="227" t="s">
        <v>4040</v>
      </c>
      <c r="D94" s="232" t="s">
        <v>358</v>
      </c>
      <c r="E94" s="251">
        <v>3</v>
      </c>
      <c r="F94" s="286"/>
      <c r="G94" s="258"/>
      <c r="H94" s="262">
        <f t="shared" si="1"/>
        <v>0</v>
      </c>
      <c r="I94" s="270"/>
    </row>
    <row r="95" spans="1:9" ht="35.15" customHeight="1" x14ac:dyDescent="0.35">
      <c r="A95" s="289"/>
      <c r="B95" s="245">
        <v>8</v>
      </c>
      <c r="C95" s="241" t="s">
        <v>4041</v>
      </c>
      <c r="D95" s="229" t="s">
        <v>358</v>
      </c>
      <c r="E95" s="252">
        <v>5</v>
      </c>
      <c r="F95" s="267"/>
      <c r="G95" s="259"/>
      <c r="H95" s="263">
        <f t="shared" si="1"/>
        <v>0</v>
      </c>
      <c r="I95" s="270"/>
    </row>
    <row r="96" spans="1:9" ht="35.15" customHeight="1" x14ac:dyDescent="0.35">
      <c r="A96" s="289"/>
      <c r="B96" s="245">
        <v>14</v>
      </c>
      <c r="C96" s="241" t="s">
        <v>4042</v>
      </c>
      <c r="D96" s="229" t="s">
        <v>358</v>
      </c>
      <c r="E96" s="252">
        <v>3</v>
      </c>
      <c r="F96" s="267"/>
      <c r="G96" s="259"/>
      <c r="H96" s="263">
        <f t="shared" si="1"/>
        <v>0</v>
      </c>
      <c r="I96" s="270"/>
    </row>
    <row r="97" spans="1:13" ht="35.15" customHeight="1" x14ac:dyDescent="0.35">
      <c r="A97" s="289"/>
      <c r="B97" s="245">
        <v>17</v>
      </c>
      <c r="C97" s="241" t="s">
        <v>4043</v>
      </c>
      <c r="D97" s="229" t="s">
        <v>358</v>
      </c>
      <c r="E97" s="252">
        <v>5</v>
      </c>
      <c r="F97" s="267"/>
      <c r="G97" s="259"/>
      <c r="H97" s="263">
        <f t="shared" si="1"/>
        <v>0</v>
      </c>
      <c r="I97" s="270"/>
    </row>
    <row r="98" spans="1:13" ht="54" customHeight="1" thickBot="1" x14ac:dyDescent="0.4">
      <c r="A98" s="289"/>
      <c r="B98" s="246">
        <v>22</v>
      </c>
      <c r="C98" s="242" t="s">
        <v>4044</v>
      </c>
      <c r="D98" s="231" t="s">
        <v>358</v>
      </c>
      <c r="E98" s="253">
        <v>5</v>
      </c>
      <c r="F98" s="268"/>
      <c r="G98" s="260"/>
      <c r="H98" s="265">
        <f t="shared" si="1"/>
        <v>0</v>
      </c>
      <c r="I98" s="270"/>
    </row>
    <row r="99" spans="1:13" ht="35.15" customHeight="1" x14ac:dyDescent="0.35">
      <c r="A99" s="296"/>
      <c r="B99" s="243">
        <v>2</v>
      </c>
      <c r="C99" s="271" t="s">
        <v>2102</v>
      </c>
      <c r="D99" s="229" t="s">
        <v>358</v>
      </c>
      <c r="E99" s="252">
        <v>2</v>
      </c>
      <c r="F99" s="267"/>
      <c r="G99" s="259"/>
      <c r="H99" s="263">
        <f t="shared" si="1"/>
        <v>0</v>
      </c>
      <c r="I99" s="270"/>
    </row>
    <row r="100" spans="1:13" ht="35.15" customHeight="1" x14ac:dyDescent="0.35">
      <c r="A100" s="296"/>
      <c r="B100" s="243">
        <v>5</v>
      </c>
      <c r="C100" s="271" t="s">
        <v>2105</v>
      </c>
      <c r="D100" s="229" t="s">
        <v>358</v>
      </c>
      <c r="E100" s="252">
        <v>1</v>
      </c>
      <c r="F100" s="267"/>
      <c r="G100" s="259"/>
      <c r="H100" s="263">
        <f t="shared" si="1"/>
        <v>0</v>
      </c>
      <c r="I100" s="270"/>
    </row>
    <row r="101" spans="1:13" ht="35.15" customHeight="1" x14ac:dyDescent="0.35">
      <c r="A101" s="296"/>
      <c r="B101" s="243">
        <v>11</v>
      </c>
      <c r="C101" s="271" t="s">
        <v>2111</v>
      </c>
      <c r="D101" s="229" t="s">
        <v>358</v>
      </c>
      <c r="E101" s="252">
        <v>5</v>
      </c>
      <c r="F101" s="267"/>
      <c r="G101" s="259"/>
      <c r="H101" s="263">
        <f t="shared" si="1"/>
        <v>0</v>
      </c>
      <c r="I101" s="270"/>
    </row>
    <row r="102" spans="1:13" ht="35.15" customHeight="1" thickBot="1" x14ac:dyDescent="0.4">
      <c r="A102" s="296"/>
      <c r="B102" s="277">
        <v>13</v>
      </c>
      <c r="C102" s="287" t="s">
        <v>2113</v>
      </c>
      <c r="D102" s="279" t="s">
        <v>358</v>
      </c>
      <c r="E102" s="280">
        <v>2</v>
      </c>
      <c r="F102" s="267"/>
      <c r="G102" s="261"/>
      <c r="H102" s="264">
        <f t="shared" si="1"/>
        <v>0</v>
      </c>
      <c r="I102" s="270"/>
    </row>
    <row r="103" spans="1:13" ht="35.15" customHeight="1" x14ac:dyDescent="0.35">
      <c r="A103" s="289"/>
      <c r="B103" s="244">
        <v>10</v>
      </c>
      <c r="C103" s="227" t="s">
        <v>4045</v>
      </c>
      <c r="D103" s="232" t="s">
        <v>12</v>
      </c>
      <c r="E103" s="251">
        <v>5</v>
      </c>
      <c r="F103" s="286"/>
      <c r="G103" s="258"/>
      <c r="H103" s="262">
        <f t="shared" ref="H103:H141" si="2">E103*G103</f>
        <v>0</v>
      </c>
      <c r="I103" s="270"/>
    </row>
    <row r="104" spans="1:13" ht="35.15" customHeight="1" x14ac:dyDescent="0.35">
      <c r="A104" s="289"/>
      <c r="B104" s="245">
        <v>15</v>
      </c>
      <c r="C104" s="241" t="s">
        <v>4046</v>
      </c>
      <c r="D104" s="229" t="s">
        <v>12</v>
      </c>
      <c r="E104" s="252">
        <v>10</v>
      </c>
      <c r="F104" s="267"/>
      <c r="G104" s="259"/>
      <c r="H104" s="263">
        <f t="shared" si="2"/>
        <v>0</v>
      </c>
      <c r="I104" s="270"/>
    </row>
    <row r="105" spans="1:13" ht="35.15" customHeight="1" x14ac:dyDescent="0.35">
      <c r="A105" s="289"/>
      <c r="B105" s="245">
        <v>17</v>
      </c>
      <c r="C105" s="241" t="s">
        <v>4047</v>
      </c>
      <c r="D105" s="229" t="s">
        <v>12</v>
      </c>
      <c r="E105" s="252">
        <v>10</v>
      </c>
      <c r="F105" s="267"/>
      <c r="G105" s="259"/>
      <c r="H105" s="263">
        <f t="shared" si="2"/>
        <v>0</v>
      </c>
      <c r="I105" s="270"/>
    </row>
    <row r="106" spans="1:13" ht="35.15" customHeight="1" x14ac:dyDescent="0.35">
      <c r="A106" s="289"/>
      <c r="B106" s="245">
        <v>20</v>
      </c>
      <c r="C106" s="241" t="s">
        <v>4048</v>
      </c>
      <c r="D106" s="229" t="s">
        <v>12</v>
      </c>
      <c r="E106" s="252">
        <v>5</v>
      </c>
      <c r="F106" s="267"/>
      <c r="G106" s="259"/>
      <c r="H106" s="263">
        <f t="shared" si="2"/>
        <v>0</v>
      </c>
      <c r="I106" s="270"/>
    </row>
    <row r="107" spans="1:13" ht="35.15" customHeight="1" thickBot="1" x14ac:dyDescent="0.4">
      <c r="A107" s="289"/>
      <c r="B107" s="246">
        <v>26</v>
      </c>
      <c r="C107" s="242" t="s">
        <v>2146</v>
      </c>
      <c r="D107" s="231" t="s">
        <v>12</v>
      </c>
      <c r="E107" s="253">
        <v>15</v>
      </c>
      <c r="F107" s="268"/>
      <c r="G107" s="260"/>
      <c r="H107" s="265">
        <f t="shared" si="2"/>
        <v>0</v>
      </c>
      <c r="I107" s="270"/>
      <c r="M107" t="s">
        <v>4012</v>
      </c>
    </row>
    <row r="108" spans="1:13" ht="35.15" customHeight="1" x14ac:dyDescent="0.35">
      <c r="A108" s="296" t="s">
        <v>4005</v>
      </c>
      <c r="B108" s="281">
        <v>3</v>
      </c>
      <c r="C108" s="288" t="s">
        <v>4049</v>
      </c>
      <c r="D108" s="282" t="s">
        <v>358</v>
      </c>
      <c r="E108" s="283">
        <v>2</v>
      </c>
      <c r="F108" s="267"/>
      <c r="G108" s="284"/>
      <c r="H108" s="285">
        <f t="shared" si="2"/>
        <v>0</v>
      </c>
      <c r="I108" s="270"/>
    </row>
    <row r="109" spans="1:13" ht="35.15" customHeight="1" x14ac:dyDescent="0.35">
      <c r="A109" s="296"/>
      <c r="B109" s="243">
        <v>22</v>
      </c>
      <c r="C109" s="241" t="s">
        <v>2171</v>
      </c>
      <c r="D109" s="229" t="s">
        <v>358</v>
      </c>
      <c r="E109" s="252">
        <v>5</v>
      </c>
      <c r="F109" s="267"/>
      <c r="G109" s="259"/>
      <c r="H109" s="263">
        <f t="shared" si="2"/>
        <v>0</v>
      </c>
      <c r="I109" s="270"/>
    </row>
    <row r="110" spans="1:13" ht="35.15" customHeight="1" x14ac:dyDescent="0.35">
      <c r="A110" s="296"/>
      <c r="B110" s="243">
        <v>105</v>
      </c>
      <c r="C110" s="241" t="s">
        <v>2255</v>
      </c>
      <c r="D110" s="229" t="s">
        <v>358</v>
      </c>
      <c r="E110" s="252">
        <v>10</v>
      </c>
      <c r="F110" s="267"/>
      <c r="G110" s="259"/>
      <c r="H110" s="263">
        <f t="shared" si="2"/>
        <v>0</v>
      </c>
      <c r="I110" s="270"/>
    </row>
    <row r="111" spans="1:13" ht="35.15" customHeight="1" x14ac:dyDescent="0.35">
      <c r="A111" s="296"/>
      <c r="B111" s="243">
        <v>134</v>
      </c>
      <c r="C111" s="241" t="s">
        <v>4050</v>
      </c>
      <c r="D111" s="229" t="s">
        <v>358</v>
      </c>
      <c r="E111" s="252">
        <v>2</v>
      </c>
      <c r="F111" s="267"/>
      <c r="G111" s="259"/>
      <c r="H111" s="263">
        <f t="shared" si="2"/>
        <v>0</v>
      </c>
      <c r="I111" s="270"/>
    </row>
    <row r="112" spans="1:13" ht="35.15" customHeight="1" x14ac:dyDescent="0.35">
      <c r="A112" s="296"/>
      <c r="B112" s="243">
        <v>182</v>
      </c>
      <c r="C112" s="241" t="s">
        <v>4051</v>
      </c>
      <c r="D112" s="229" t="s">
        <v>358</v>
      </c>
      <c r="E112" s="252">
        <v>5</v>
      </c>
      <c r="F112" s="267"/>
      <c r="G112" s="259"/>
      <c r="H112" s="263">
        <f t="shared" si="2"/>
        <v>0</v>
      </c>
      <c r="I112" s="270"/>
    </row>
    <row r="113" spans="1:9" ht="35.15" customHeight="1" x14ac:dyDescent="0.35">
      <c r="A113" s="296"/>
      <c r="B113" s="243">
        <v>243</v>
      </c>
      <c r="C113" s="241" t="s">
        <v>2412</v>
      </c>
      <c r="D113" s="229" t="s">
        <v>358</v>
      </c>
      <c r="E113" s="252">
        <v>5</v>
      </c>
      <c r="F113" s="267"/>
      <c r="G113" s="259"/>
      <c r="H113" s="263">
        <f t="shared" si="2"/>
        <v>0</v>
      </c>
      <c r="I113" s="270"/>
    </row>
    <row r="114" spans="1:9" ht="35.15" customHeight="1" x14ac:dyDescent="0.35">
      <c r="A114" s="296"/>
      <c r="B114" s="243">
        <v>274</v>
      </c>
      <c r="C114" s="241" t="s">
        <v>2448</v>
      </c>
      <c r="D114" s="229" t="s">
        <v>358</v>
      </c>
      <c r="E114" s="252">
        <v>2</v>
      </c>
      <c r="F114" s="267"/>
      <c r="G114" s="259"/>
      <c r="H114" s="263">
        <f t="shared" si="2"/>
        <v>0</v>
      </c>
      <c r="I114" s="270"/>
    </row>
    <row r="115" spans="1:9" ht="35.15" customHeight="1" thickBot="1" x14ac:dyDescent="0.4">
      <c r="A115" s="296"/>
      <c r="B115" s="249">
        <v>320</v>
      </c>
      <c r="C115" s="242" t="s">
        <v>2494</v>
      </c>
      <c r="D115" s="231" t="s">
        <v>358</v>
      </c>
      <c r="E115" s="253">
        <v>3</v>
      </c>
      <c r="F115" s="267"/>
      <c r="G115" s="261"/>
      <c r="H115" s="264">
        <f t="shared" si="2"/>
        <v>0</v>
      </c>
      <c r="I115" s="270"/>
    </row>
    <row r="116" spans="1:9" ht="35.15" customHeight="1" x14ac:dyDescent="0.35">
      <c r="A116" s="289" t="s">
        <v>4006</v>
      </c>
      <c r="B116" s="244">
        <v>2</v>
      </c>
      <c r="C116" s="227" t="s">
        <v>2575</v>
      </c>
      <c r="D116" s="232" t="s">
        <v>358</v>
      </c>
      <c r="E116" s="251">
        <v>15</v>
      </c>
      <c r="F116" s="267"/>
      <c r="G116" s="258"/>
      <c r="H116" s="262">
        <f t="shared" si="2"/>
        <v>0</v>
      </c>
      <c r="I116" s="270"/>
    </row>
    <row r="117" spans="1:9" ht="35.15" customHeight="1" x14ac:dyDescent="0.35">
      <c r="A117" s="289"/>
      <c r="B117" s="245">
        <v>5</v>
      </c>
      <c r="C117" s="241" t="s">
        <v>2578</v>
      </c>
      <c r="D117" s="229" t="s">
        <v>358</v>
      </c>
      <c r="E117" s="252">
        <v>7</v>
      </c>
      <c r="F117" s="267"/>
      <c r="G117" s="259"/>
      <c r="H117" s="263">
        <f t="shared" si="2"/>
        <v>0</v>
      </c>
      <c r="I117" s="270"/>
    </row>
    <row r="118" spans="1:9" ht="35.15" customHeight="1" x14ac:dyDescent="0.35">
      <c r="A118" s="289"/>
      <c r="B118" s="245">
        <v>18</v>
      </c>
      <c r="C118" s="241" t="s">
        <v>2592</v>
      </c>
      <c r="D118" s="229" t="s">
        <v>358</v>
      </c>
      <c r="E118" s="252">
        <v>10</v>
      </c>
      <c r="F118" s="267"/>
      <c r="G118" s="259"/>
      <c r="H118" s="263">
        <f t="shared" si="2"/>
        <v>0</v>
      </c>
      <c r="I118" s="270"/>
    </row>
    <row r="119" spans="1:9" ht="35.15" customHeight="1" x14ac:dyDescent="0.35">
      <c r="A119" s="289"/>
      <c r="B119" s="245">
        <v>21</v>
      </c>
      <c r="C119" s="241" t="s">
        <v>2595</v>
      </c>
      <c r="D119" s="229" t="s">
        <v>358</v>
      </c>
      <c r="E119" s="252">
        <v>3</v>
      </c>
      <c r="F119" s="267"/>
      <c r="G119" s="259"/>
      <c r="H119" s="263">
        <f t="shared" si="2"/>
        <v>0</v>
      </c>
      <c r="I119" s="270"/>
    </row>
    <row r="120" spans="1:9" ht="35.15" customHeight="1" x14ac:dyDescent="0.35">
      <c r="A120" s="289"/>
      <c r="B120" s="245">
        <v>27</v>
      </c>
      <c r="C120" s="241" t="s">
        <v>2601</v>
      </c>
      <c r="D120" s="229" t="s">
        <v>358</v>
      </c>
      <c r="E120" s="252">
        <v>10</v>
      </c>
      <c r="F120" s="267"/>
      <c r="G120" s="259"/>
      <c r="H120" s="263">
        <f t="shared" si="2"/>
        <v>0</v>
      </c>
      <c r="I120" s="270"/>
    </row>
    <row r="121" spans="1:9" ht="35.15" customHeight="1" x14ac:dyDescent="0.35">
      <c r="A121" s="289"/>
      <c r="B121" s="245">
        <v>36</v>
      </c>
      <c r="C121" s="241" t="s">
        <v>2610</v>
      </c>
      <c r="D121" s="229" t="s">
        <v>12</v>
      </c>
      <c r="E121" s="252">
        <v>150</v>
      </c>
      <c r="F121" s="267"/>
      <c r="G121" s="259"/>
      <c r="H121" s="263">
        <f t="shared" si="2"/>
        <v>0</v>
      </c>
      <c r="I121" s="270"/>
    </row>
    <row r="122" spans="1:9" ht="35.15" customHeight="1" x14ac:dyDescent="0.35">
      <c r="A122" s="289"/>
      <c r="B122" s="245">
        <v>38</v>
      </c>
      <c r="C122" s="271" t="s">
        <v>2612</v>
      </c>
      <c r="D122" s="229" t="s">
        <v>12</v>
      </c>
      <c r="E122" s="252">
        <v>100</v>
      </c>
      <c r="F122" s="267"/>
      <c r="G122" s="259"/>
      <c r="H122" s="263">
        <f t="shared" si="2"/>
        <v>0</v>
      </c>
      <c r="I122" s="270"/>
    </row>
    <row r="123" spans="1:9" ht="35.15" customHeight="1" x14ac:dyDescent="0.35">
      <c r="A123" s="289"/>
      <c r="B123" s="245">
        <v>42</v>
      </c>
      <c r="C123" s="241" t="s">
        <v>2616</v>
      </c>
      <c r="D123" s="229" t="s">
        <v>12</v>
      </c>
      <c r="E123" s="252">
        <v>150</v>
      </c>
      <c r="F123" s="267"/>
      <c r="G123" s="259"/>
      <c r="H123" s="263">
        <f t="shared" si="2"/>
        <v>0</v>
      </c>
      <c r="I123" s="270"/>
    </row>
    <row r="124" spans="1:9" ht="35.15" customHeight="1" thickBot="1" x14ac:dyDescent="0.4">
      <c r="A124" s="289"/>
      <c r="B124" s="246">
        <v>45</v>
      </c>
      <c r="C124" s="242" t="s">
        <v>2619</v>
      </c>
      <c r="D124" s="231" t="s">
        <v>12</v>
      </c>
      <c r="E124" s="253">
        <v>100</v>
      </c>
      <c r="F124" s="267"/>
      <c r="G124" s="261"/>
      <c r="H124" s="264">
        <f t="shared" si="2"/>
        <v>0</v>
      </c>
      <c r="I124" s="270"/>
    </row>
    <row r="125" spans="1:9" ht="35.15" customHeight="1" x14ac:dyDescent="0.35">
      <c r="A125" s="296" t="s">
        <v>4007</v>
      </c>
      <c r="B125" s="240">
        <v>6</v>
      </c>
      <c r="C125" s="227" t="s">
        <v>2628</v>
      </c>
      <c r="D125" s="232" t="s">
        <v>358</v>
      </c>
      <c r="E125" s="251">
        <v>25</v>
      </c>
      <c r="F125" s="267"/>
      <c r="G125" s="258"/>
      <c r="H125" s="262">
        <f t="shared" si="2"/>
        <v>0</v>
      </c>
      <c r="I125" s="270"/>
    </row>
    <row r="126" spans="1:9" ht="35.15" customHeight="1" x14ac:dyDescent="0.35">
      <c r="A126" s="296"/>
      <c r="B126" s="243">
        <v>13</v>
      </c>
      <c r="C126" s="241" t="s">
        <v>4052</v>
      </c>
      <c r="D126" s="229" t="s">
        <v>358</v>
      </c>
      <c r="E126" s="252">
        <v>10</v>
      </c>
      <c r="F126" s="267"/>
      <c r="G126" s="259"/>
      <c r="H126" s="263">
        <f t="shared" si="2"/>
        <v>0</v>
      </c>
      <c r="I126" s="270"/>
    </row>
    <row r="127" spans="1:9" ht="45.75" customHeight="1" x14ac:dyDescent="0.35">
      <c r="A127" s="296"/>
      <c r="B127" s="243">
        <v>42</v>
      </c>
      <c r="C127" s="241" t="s">
        <v>2671</v>
      </c>
      <c r="D127" s="229" t="s">
        <v>358</v>
      </c>
      <c r="E127" s="252">
        <v>20</v>
      </c>
      <c r="F127" s="267"/>
      <c r="G127" s="259"/>
      <c r="H127" s="263">
        <f t="shared" si="2"/>
        <v>0</v>
      </c>
      <c r="I127" s="270"/>
    </row>
    <row r="128" spans="1:9" ht="35.15" customHeight="1" x14ac:dyDescent="0.35">
      <c r="A128" s="296"/>
      <c r="B128" s="243">
        <v>50</v>
      </c>
      <c r="C128" s="241" t="s">
        <v>2680</v>
      </c>
      <c r="D128" s="229" t="s">
        <v>358</v>
      </c>
      <c r="E128" s="252">
        <v>5</v>
      </c>
      <c r="F128" s="267"/>
      <c r="G128" s="259"/>
      <c r="H128" s="263">
        <f t="shared" si="2"/>
        <v>0</v>
      </c>
      <c r="I128" s="270"/>
    </row>
    <row r="129" spans="1:9" ht="35.15" customHeight="1" x14ac:dyDescent="0.35">
      <c r="A129" s="296"/>
      <c r="B129" s="243">
        <v>56</v>
      </c>
      <c r="C129" s="241" t="s">
        <v>2687</v>
      </c>
      <c r="D129" s="229" t="s">
        <v>358</v>
      </c>
      <c r="E129" s="252">
        <v>10</v>
      </c>
      <c r="F129" s="267"/>
      <c r="G129" s="259"/>
      <c r="H129" s="263">
        <f t="shared" si="2"/>
        <v>0</v>
      </c>
      <c r="I129" s="270"/>
    </row>
    <row r="130" spans="1:9" ht="35.15" customHeight="1" x14ac:dyDescent="0.35">
      <c r="A130" s="296"/>
      <c r="B130" s="243">
        <v>94</v>
      </c>
      <c r="C130" s="241" t="s">
        <v>4053</v>
      </c>
      <c r="D130" s="229" t="s">
        <v>358</v>
      </c>
      <c r="E130" s="252">
        <v>3</v>
      </c>
      <c r="F130" s="267"/>
      <c r="G130" s="259"/>
      <c r="H130" s="263">
        <f t="shared" si="2"/>
        <v>0</v>
      </c>
      <c r="I130" s="270"/>
    </row>
    <row r="131" spans="1:9" ht="35.15" customHeight="1" x14ac:dyDescent="0.35">
      <c r="A131" s="296"/>
      <c r="B131" s="243">
        <v>119</v>
      </c>
      <c r="C131" s="241" t="s">
        <v>2761</v>
      </c>
      <c r="D131" s="229" t="s">
        <v>358</v>
      </c>
      <c r="E131" s="252">
        <v>10</v>
      </c>
      <c r="F131" s="267"/>
      <c r="G131" s="259"/>
      <c r="H131" s="263">
        <f t="shared" si="2"/>
        <v>0</v>
      </c>
      <c r="I131" s="270"/>
    </row>
    <row r="132" spans="1:9" ht="35.15" customHeight="1" x14ac:dyDescent="0.35">
      <c r="A132" s="296"/>
      <c r="B132" s="243">
        <v>122</v>
      </c>
      <c r="C132" s="241" t="s">
        <v>2764</v>
      </c>
      <c r="D132" s="229" t="s">
        <v>358</v>
      </c>
      <c r="E132" s="252">
        <v>2</v>
      </c>
      <c r="F132" s="267"/>
      <c r="G132" s="259"/>
      <c r="H132" s="263">
        <f t="shared" si="2"/>
        <v>0</v>
      </c>
      <c r="I132" s="270"/>
    </row>
    <row r="133" spans="1:9" ht="35.15" customHeight="1" thickBot="1" x14ac:dyDescent="0.4">
      <c r="A133" s="296"/>
      <c r="B133" s="249">
        <v>144</v>
      </c>
      <c r="C133" s="242" t="s">
        <v>2788</v>
      </c>
      <c r="D133" s="231" t="s">
        <v>358</v>
      </c>
      <c r="E133" s="253">
        <v>5</v>
      </c>
      <c r="F133" s="267"/>
      <c r="G133" s="261"/>
      <c r="H133" s="264">
        <f t="shared" si="2"/>
        <v>0</v>
      </c>
      <c r="I133" s="270"/>
    </row>
    <row r="134" spans="1:9" ht="35.15" customHeight="1" x14ac:dyDescent="0.35">
      <c r="A134" s="289" t="s">
        <v>4008</v>
      </c>
      <c r="B134" s="244">
        <v>1</v>
      </c>
      <c r="C134" s="227" t="s">
        <v>2798</v>
      </c>
      <c r="D134" s="232" t="s">
        <v>358</v>
      </c>
      <c r="E134" s="251">
        <v>15</v>
      </c>
      <c r="F134" s="267"/>
      <c r="G134" s="258"/>
      <c r="H134" s="262">
        <f t="shared" si="2"/>
        <v>0</v>
      </c>
      <c r="I134" s="270"/>
    </row>
    <row r="135" spans="1:9" ht="35.15" customHeight="1" x14ac:dyDescent="0.35">
      <c r="A135" s="289"/>
      <c r="B135" s="245">
        <v>4</v>
      </c>
      <c r="C135" s="241" t="s">
        <v>2801</v>
      </c>
      <c r="D135" s="229" t="s">
        <v>358</v>
      </c>
      <c r="E135" s="252">
        <v>5</v>
      </c>
      <c r="F135" s="267"/>
      <c r="G135" s="259"/>
      <c r="H135" s="263">
        <f t="shared" si="2"/>
        <v>0</v>
      </c>
      <c r="I135" s="270"/>
    </row>
    <row r="136" spans="1:9" ht="35.15" customHeight="1" x14ac:dyDescent="0.35">
      <c r="A136" s="289"/>
      <c r="B136" s="245">
        <v>10</v>
      </c>
      <c r="C136" s="241" t="s">
        <v>2807</v>
      </c>
      <c r="D136" s="229" t="s">
        <v>358</v>
      </c>
      <c r="E136" s="252">
        <v>2</v>
      </c>
      <c r="F136" s="267"/>
      <c r="G136" s="259"/>
      <c r="H136" s="263">
        <f t="shared" si="2"/>
        <v>0</v>
      </c>
      <c r="I136" s="270"/>
    </row>
    <row r="137" spans="1:9" ht="35.15" customHeight="1" x14ac:dyDescent="0.35">
      <c r="A137" s="289"/>
      <c r="B137" s="245">
        <v>15</v>
      </c>
      <c r="C137" s="241" t="s">
        <v>4054</v>
      </c>
      <c r="D137" s="229" t="s">
        <v>12</v>
      </c>
      <c r="E137" s="252">
        <v>5</v>
      </c>
      <c r="F137" s="267"/>
      <c r="G137" s="259"/>
      <c r="H137" s="263">
        <f t="shared" si="2"/>
        <v>0</v>
      </c>
      <c r="I137" s="270"/>
    </row>
    <row r="138" spans="1:9" ht="35.15" customHeight="1" x14ac:dyDescent="0.35">
      <c r="A138" s="289"/>
      <c r="B138" s="245">
        <v>17</v>
      </c>
      <c r="C138" s="241" t="s">
        <v>4055</v>
      </c>
      <c r="D138" s="229" t="s">
        <v>12</v>
      </c>
      <c r="E138" s="252">
        <v>1</v>
      </c>
      <c r="F138" s="267"/>
      <c r="G138" s="259"/>
      <c r="H138" s="263">
        <f t="shared" si="2"/>
        <v>0</v>
      </c>
      <c r="I138" s="270"/>
    </row>
    <row r="139" spans="1:9" ht="35.15" customHeight="1" x14ac:dyDescent="0.35">
      <c r="A139" s="289"/>
      <c r="B139" s="245">
        <v>20</v>
      </c>
      <c r="C139" s="241" t="s">
        <v>2820</v>
      </c>
      <c r="D139" s="229" t="s">
        <v>358</v>
      </c>
      <c r="E139" s="252">
        <v>5</v>
      </c>
      <c r="F139" s="267"/>
      <c r="G139" s="259"/>
      <c r="H139" s="263">
        <f t="shared" si="2"/>
        <v>0</v>
      </c>
      <c r="I139" s="270"/>
    </row>
    <row r="140" spans="1:9" ht="35.15" customHeight="1" x14ac:dyDescent="0.35">
      <c r="A140" s="289"/>
      <c r="B140" s="245">
        <v>21</v>
      </c>
      <c r="C140" s="241" t="s">
        <v>2821</v>
      </c>
      <c r="D140" s="229" t="s">
        <v>358</v>
      </c>
      <c r="E140" s="252">
        <v>1</v>
      </c>
      <c r="F140" s="267"/>
      <c r="G140" s="259"/>
      <c r="H140" s="263">
        <f t="shared" si="2"/>
        <v>0</v>
      </c>
      <c r="I140" s="270"/>
    </row>
    <row r="141" spans="1:9" ht="35.15" customHeight="1" thickBot="1" x14ac:dyDescent="0.4">
      <c r="A141" s="297"/>
      <c r="B141" s="246">
        <v>22</v>
      </c>
      <c r="C141" s="242" t="s">
        <v>2822</v>
      </c>
      <c r="D141" s="231" t="s">
        <v>358</v>
      </c>
      <c r="E141" s="253">
        <v>3</v>
      </c>
      <c r="F141" s="268"/>
      <c r="G141" s="260"/>
      <c r="H141" s="265">
        <f t="shared" si="2"/>
        <v>0</v>
      </c>
      <c r="I141" s="270"/>
    </row>
    <row r="142" spans="1:9" ht="25.25" customHeight="1" thickBot="1" x14ac:dyDescent="0.4">
      <c r="G142" s="276" t="s">
        <v>4058</v>
      </c>
      <c r="H142" s="275">
        <f>SUM(H3:H141)</f>
        <v>0</v>
      </c>
    </row>
  </sheetData>
  <sortState ref="B103:B112">
    <sortCondition ref="B102:B112"/>
  </sortState>
  <mergeCells count="20">
    <mergeCell ref="A134:A141"/>
    <mergeCell ref="A49:A56"/>
    <mergeCell ref="A57:A65"/>
    <mergeCell ref="A66:A73"/>
    <mergeCell ref="A74:A83"/>
    <mergeCell ref="A84:A93"/>
    <mergeCell ref="A94:A98"/>
    <mergeCell ref="A99:A102"/>
    <mergeCell ref="A103:A107"/>
    <mergeCell ref="A108:A115"/>
    <mergeCell ref="A116:A124"/>
    <mergeCell ref="A125:A133"/>
    <mergeCell ref="A43:A48"/>
    <mergeCell ref="A1:E1"/>
    <mergeCell ref="G1:H1"/>
    <mergeCell ref="A3:A6"/>
    <mergeCell ref="A7:A13"/>
    <mergeCell ref="A14:A22"/>
    <mergeCell ref="A23:A32"/>
    <mergeCell ref="A33:A4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AR400"/>
  <sheetViews>
    <sheetView topLeftCell="AL1" zoomScaleNormal="100" workbookViewId="0">
      <selection activeCell="AL22" sqref="AL22"/>
    </sheetView>
  </sheetViews>
  <sheetFormatPr baseColWidth="10" defaultRowHeight="14.5" outlineLevelCol="1" x14ac:dyDescent="0.35"/>
  <cols>
    <col min="1" max="1" width="11.6328125" customWidth="1" outlineLevel="1"/>
    <col min="2" max="2" width="60.6328125" customWidth="1" outlineLevel="1"/>
    <col min="3" max="3" width="11.453125" customWidth="1" outlineLevel="1"/>
    <col min="5" max="5" width="11.6328125" customWidth="1" outlineLevel="1"/>
    <col min="6" max="6" width="60.6328125" customWidth="1" outlineLevel="1"/>
    <col min="7" max="7" width="11.453125" customWidth="1" outlineLevel="1"/>
    <col min="9" max="9" width="11.6328125" customWidth="1" outlineLevel="1"/>
    <col min="10" max="10" width="60.6328125" customWidth="1" outlineLevel="1"/>
    <col min="11" max="11" width="11.453125" customWidth="1" outlineLevel="1"/>
    <col min="13" max="15" width="11.6328125" customWidth="1" outlineLevel="1"/>
    <col min="17" max="17" width="11.6328125" customWidth="1" outlineLevel="1"/>
    <col min="18" max="18" width="60.6328125" customWidth="1" outlineLevel="1"/>
    <col min="19" max="19" width="11.453125" customWidth="1" outlineLevel="1"/>
    <col min="21" max="21" width="11.6328125" customWidth="1" outlineLevel="1"/>
    <col min="22" max="22" width="60.6328125" customWidth="1" outlineLevel="1"/>
    <col min="23" max="23" width="11.453125" customWidth="1" outlineLevel="1"/>
    <col min="25" max="25" width="11.6328125" customWidth="1" outlineLevel="1"/>
    <col min="26" max="26" width="60.6328125" customWidth="1" outlineLevel="1"/>
    <col min="27" max="27" width="11.453125" customWidth="1" outlineLevel="1"/>
    <col min="29" max="29" width="11.6328125" customWidth="1" outlineLevel="1"/>
    <col min="30" max="30" width="60.6328125" customWidth="1" outlineLevel="1"/>
    <col min="31" max="31" width="11.453125" customWidth="1" outlineLevel="1"/>
    <col min="33" max="33" width="11.6328125" customWidth="1" outlineLevel="1"/>
    <col min="34" max="34" width="60.6328125" customWidth="1" outlineLevel="1"/>
    <col min="35" max="35" width="11.453125" customWidth="1" outlineLevel="1"/>
    <col min="37" max="37" width="11.6328125" customWidth="1" outlineLevel="1"/>
    <col min="38" max="38" width="60.6328125" customWidth="1" outlineLevel="1"/>
    <col min="39" max="39" width="12" customWidth="1" outlineLevel="1"/>
    <col min="41" max="41" width="11.6328125" customWidth="1" outlineLevel="1"/>
    <col min="42" max="42" width="60.6328125" customWidth="1" outlineLevel="1"/>
    <col min="43" max="43" width="11.453125" customWidth="1" outlineLevel="1"/>
  </cols>
  <sheetData>
    <row r="1" spans="1:44" ht="15" customHeight="1" thickTop="1" thickBot="1" x14ac:dyDescent="0.4">
      <c r="A1" s="298" t="s">
        <v>147</v>
      </c>
      <c r="B1" s="299"/>
      <c r="C1" s="299"/>
      <c r="D1" s="299"/>
      <c r="E1" s="299" t="s">
        <v>191</v>
      </c>
      <c r="F1" s="299"/>
      <c r="G1" s="299"/>
      <c r="H1" s="299"/>
      <c r="I1" s="299" t="s">
        <v>192</v>
      </c>
      <c r="J1" s="299"/>
      <c r="K1" s="299"/>
      <c r="L1" s="299"/>
      <c r="M1" s="299" t="s">
        <v>183</v>
      </c>
      <c r="N1" s="299"/>
      <c r="O1" s="299"/>
      <c r="P1" s="299"/>
      <c r="Q1" s="299" t="s">
        <v>184</v>
      </c>
      <c r="R1" s="299"/>
      <c r="S1" s="299"/>
      <c r="T1" s="299"/>
      <c r="U1" s="299" t="s">
        <v>185</v>
      </c>
      <c r="V1" s="299"/>
      <c r="W1" s="299"/>
      <c r="X1" s="299"/>
      <c r="Y1" s="299" t="s">
        <v>186</v>
      </c>
      <c r="Z1" s="299"/>
      <c r="AA1" s="299"/>
      <c r="AB1" s="299"/>
      <c r="AC1" s="299" t="s">
        <v>187</v>
      </c>
      <c r="AD1" s="299"/>
      <c r="AE1" s="299"/>
      <c r="AF1" s="299"/>
      <c r="AG1" s="299" t="s">
        <v>188</v>
      </c>
      <c r="AH1" s="299"/>
      <c r="AI1" s="299"/>
      <c r="AJ1" s="299"/>
      <c r="AK1" s="299" t="s">
        <v>189</v>
      </c>
      <c r="AL1" s="299"/>
      <c r="AM1" s="299"/>
      <c r="AN1" s="299"/>
      <c r="AO1" s="299" t="s">
        <v>190</v>
      </c>
      <c r="AP1" s="299"/>
      <c r="AQ1" s="299"/>
      <c r="AR1" s="300"/>
    </row>
    <row r="2" spans="1:44" s="14" customFormat="1" ht="20.149999999999999" customHeight="1" thickTop="1" x14ac:dyDescent="0.35">
      <c r="A2" s="20" t="s">
        <v>3938</v>
      </c>
      <c r="B2" s="21"/>
      <c r="C2" s="21"/>
      <c r="E2" s="20" t="s">
        <v>3939</v>
      </c>
      <c r="F2" s="21"/>
      <c r="G2" s="21"/>
      <c r="I2" s="20" t="s">
        <v>3940</v>
      </c>
      <c r="J2" s="21"/>
      <c r="K2" s="21"/>
      <c r="M2" s="20" t="s">
        <v>3941</v>
      </c>
      <c r="N2" s="21"/>
      <c r="O2" s="21"/>
      <c r="Q2" s="20" t="s">
        <v>3942</v>
      </c>
      <c r="R2" s="20"/>
      <c r="S2" s="20"/>
      <c r="U2" s="20" t="s">
        <v>3943</v>
      </c>
      <c r="V2" s="20"/>
      <c r="W2" s="20"/>
      <c r="Y2" s="20" t="s">
        <v>3944</v>
      </c>
      <c r="Z2" s="20"/>
      <c r="AA2" s="20"/>
      <c r="AC2" s="20" t="s">
        <v>3945</v>
      </c>
      <c r="AD2" s="20"/>
      <c r="AE2" s="20"/>
      <c r="AG2" s="20" t="s">
        <v>3946</v>
      </c>
      <c r="AH2" s="20"/>
      <c r="AI2" s="20"/>
      <c r="AK2" s="20" t="s">
        <v>3947</v>
      </c>
      <c r="AL2" s="20"/>
      <c r="AM2" s="20"/>
      <c r="AO2" s="20" t="s">
        <v>3948</v>
      </c>
      <c r="AP2" s="20"/>
      <c r="AQ2" s="20"/>
    </row>
    <row r="3" spans="1:44" ht="15" customHeight="1" x14ac:dyDescent="0.35"/>
    <row r="4" spans="1:44" ht="15" customHeight="1" x14ac:dyDescent="0.35">
      <c r="A4" s="11">
        <v>1</v>
      </c>
      <c r="B4" s="5" t="s">
        <v>0</v>
      </c>
      <c r="C4" s="1" t="s">
        <v>1</v>
      </c>
      <c r="E4" s="81">
        <v>1</v>
      </c>
      <c r="F4" s="83" t="s">
        <v>107</v>
      </c>
      <c r="G4" s="1" t="s">
        <v>24</v>
      </c>
      <c r="I4" s="81">
        <v>1</v>
      </c>
      <c r="J4" s="83" t="s">
        <v>148</v>
      </c>
      <c r="K4" s="1" t="s">
        <v>17</v>
      </c>
      <c r="M4" s="81">
        <v>1</v>
      </c>
      <c r="N4" s="83" t="s">
        <v>151</v>
      </c>
      <c r="O4" s="1" t="s">
        <v>24</v>
      </c>
      <c r="Q4" s="81">
        <v>1</v>
      </c>
      <c r="R4" s="83" t="s">
        <v>201</v>
      </c>
      <c r="S4" s="1" t="s">
        <v>17</v>
      </c>
      <c r="U4" s="81">
        <v>1</v>
      </c>
      <c r="V4" s="83" t="s">
        <v>274</v>
      </c>
      <c r="W4" s="1" t="s">
        <v>17</v>
      </c>
      <c r="Y4" s="75">
        <v>1</v>
      </c>
      <c r="Z4" s="83" t="s">
        <v>287</v>
      </c>
      <c r="AA4" s="85" t="s">
        <v>17</v>
      </c>
      <c r="AC4" s="88">
        <v>1</v>
      </c>
      <c r="AD4" s="10" t="s">
        <v>449</v>
      </c>
      <c r="AE4" s="98" t="s">
        <v>450</v>
      </c>
      <c r="AG4" s="108">
        <v>1</v>
      </c>
      <c r="AH4" s="10" t="s">
        <v>509</v>
      </c>
      <c r="AI4" s="1" t="s">
        <v>17</v>
      </c>
      <c r="AK4" s="217">
        <v>1</v>
      </c>
      <c r="AL4" s="218" t="s">
        <v>581</v>
      </c>
      <c r="AM4" s="112"/>
      <c r="AO4" s="88">
        <v>1</v>
      </c>
      <c r="AP4" s="9" t="s">
        <v>771</v>
      </c>
      <c r="AQ4" s="114" t="s">
        <v>12</v>
      </c>
    </row>
    <row r="5" spans="1:44" ht="15" customHeight="1" x14ac:dyDescent="0.35">
      <c r="A5" s="11">
        <v>2</v>
      </c>
      <c r="B5" s="5" t="s">
        <v>2</v>
      </c>
      <c r="C5" s="1" t="s">
        <v>1</v>
      </c>
      <c r="E5" s="81">
        <v>2</v>
      </c>
      <c r="F5" s="83" t="s">
        <v>108</v>
      </c>
      <c r="G5" s="1" t="s">
        <v>24</v>
      </c>
      <c r="I5" s="81">
        <v>2</v>
      </c>
      <c r="J5" s="83" t="s">
        <v>149</v>
      </c>
      <c r="K5" s="1" t="s">
        <v>17</v>
      </c>
      <c r="M5" s="81">
        <v>2</v>
      </c>
      <c r="N5" s="83" t="s">
        <v>152</v>
      </c>
      <c r="O5" s="1" t="s">
        <v>24</v>
      </c>
      <c r="Q5" s="81">
        <v>2</v>
      </c>
      <c r="R5" s="83" t="s">
        <v>202</v>
      </c>
      <c r="S5" s="1" t="s">
        <v>17</v>
      </c>
      <c r="U5" s="81">
        <v>2</v>
      </c>
      <c r="V5" s="83" t="s">
        <v>275</v>
      </c>
      <c r="W5" s="1" t="s">
        <v>17</v>
      </c>
      <c r="Y5" s="75">
        <v>2</v>
      </c>
      <c r="Z5" s="83" t="s">
        <v>288</v>
      </c>
      <c r="AA5" s="85" t="s">
        <v>17</v>
      </c>
      <c r="AC5" s="88">
        <v>2</v>
      </c>
      <c r="AD5" s="10" t="s">
        <v>451</v>
      </c>
      <c r="AE5" s="98" t="s">
        <v>452</v>
      </c>
      <c r="AG5" s="108">
        <v>2</v>
      </c>
      <c r="AH5" s="9" t="s">
        <v>510</v>
      </c>
      <c r="AI5" s="109" t="s">
        <v>17</v>
      </c>
      <c r="AK5" s="217">
        <v>2</v>
      </c>
      <c r="AL5" s="216" t="s">
        <v>582</v>
      </c>
      <c r="AM5" s="112" t="s">
        <v>17</v>
      </c>
      <c r="AO5" s="88">
        <v>2</v>
      </c>
      <c r="AP5" s="9" t="s">
        <v>772</v>
      </c>
      <c r="AQ5" s="114" t="s">
        <v>12</v>
      </c>
    </row>
    <row r="6" spans="1:44" ht="15" customHeight="1" x14ac:dyDescent="0.35">
      <c r="A6" s="75">
        <v>3</v>
      </c>
      <c r="B6" s="5" t="s">
        <v>3</v>
      </c>
      <c r="C6" s="1" t="s">
        <v>1</v>
      </c>
      <c r="E6" s="81">
        <v>3</v>
      </c>
      <c r="F6" s="83" t="s">
        <v>109</v>
      </c>
      <c r="G6" s="1" t="s">
        <v>12</v>
      </c>
      <c r="I6" s="89"/>
      <c r="J6" s="80" t="s">
        <v>150</v>
      </c>
      <c r="K6" s="3"/>
      <c r="M6" s="81">
        <v>3</v>
      </c>
      <c r="N6" s="83" t="s">
        <v>153</v>
      </c>
      <c r="O6" s="1" t="s">
        <v>24</v>
      </c>
      <c r="Q6" s="90"/>
      <c r="R6" s="84" t="s">
        <v>203</v>
      </c>
      <c r="S6" s="2"/>
      <c r="U6" s="81">
        <v>3</v>
      </c>
      <c r="V6" s="83" t="s">
        <v>276</v>
      </c>
      <c r="W6" s="1" t="s">
        <v>17</v>
      </c>
      <c r="Y6" s="75">
        <v>3</v>
      </c>
      <c r="Z6" s="83" t="s">
        <v>289</v>
      </c>
      <c r="AA6" s="85" t="s">
        <v>17</v>
      </c>
      <c r="AC6" s="88">
        <v>3</v>
      </c>
      <c r="AD6" s="10" t="s">
        <v>453</v>
      </c>
      <c r="AE6" s="98" t="s">
        <v>452</v>
      </c>
      <c r="AG6" s="108">
        <v>3</v>
      </c>
      <c r="AH6" s="9" t="s">
        <v>511</v>
      </c>
      <c r="AI6" s="109" t="s">
        <v>12</v>
      </c>
      <c r="AK6" s="217">
        <v>3</v>
      </c>
      <c r="AL6" s="216" t="s">
        <v>583</v>
      </c>
      <c r="AM6" s="112" t="s">
        <v>17</v>
      </c>
      <c r="AO6" s="88">
        <v>3</v>
      </c>
      <c r="AP6" s="100" t="s">
        <v>773</v>
      </c>
      <c r="AQ6" s="114" t="s">
        <v>12</v>
      </c>
    </row>
    <row r="7" spans="1:44" ht="15" customHeight="1" x14ac:dyDescent="0.35">
      <c r="A7" s="75">
        <v>4</v>
      </c>
      <c r="B7" s="5" t="s">
        <v>4</v>
      </c>
      <c r="C7" s="1" t="s">
        <v>1</v>
      </c>
      <c r="E7" s="81">
        <v>4</v>
      </c>
      <c r="F7" s="83" t="s">
        <v>110</v>
      </c>
      <c r="G7" s="1" t="s">
        <v>24</v>
      </c>
      <c r="I7" s="90"/>
      <c r="J7" s="84" t="s">
        <v>3977</v>
      </c>
      <c r="K7" s="2"/>
      <c r="M7" s="89"/>
      <c r="N7" s="80" t="s">
        <v>180</v>
      </c>
      <c r="O7" s="3"/>
      <c r="Q7" s="81">
        <v>3</v>
      </c>
      <c r="R7" s="83" t="s">
        <v>204</v>
      </c>
      <c r="S7" s="1" t="s">
        <v>17</v>
      </c>
      <c r="U7" s="81">
        <v>4</v>
      </c>
      <c r="V7" s="83" t="s">
        <v>277</v>
      </c>
      <c r="W7" s="1" t="s">
        <v>17</v>
      </c>
      <c r="Y7" s="8"/>
      <c r="Z7" s="84" t="s">
        <v>290</v>
      </c>
      <c r="AA7" s="93"/>
      <c r="AC7" s="88">
        <v>4</v>
      </c>
      <c r="AD7" s="10" t="s">
        <v>454</v>
      </c>
      <c r="AE7" s="98" t="s">
        <v>17</v>
      </c>
      <c r="AG7" s="108">
        <v>4</v>
      </c>
      <c r="AH7" s="9" t="s">
        <v>512</v>
      </c>
      <c r="AI7" s="109" t="s">
        <v>12</v>
      </c>
      <c r="AK7" s="217">
        <v>4</v>
      </c>
      <c r="AL7" s="111" t="s">
        <v>584</v>
      </c>
      <c r="AM7" s="112"/>
      <c r="AO7" s="104"/>
      <c r="AP7" s="219" t="s">
        <v>774</v>
      </c>
      <c r="AQ7" s="211"/>
    </row>
    <row r="8" spans="1:44" ht="15" customHeight="1" x14ac:dyDescent="0.35">
      <c r="A8" s="75">
        <v>5</v>
      </c>
      <c r="B8" s="5" t="s">
        <v>5</v>
      </c>
      <c r="C8" s="1" t="s">
        <v>1</v>
      </c>
      <c r="E8" s="81">
        <v>5</v>
      </c>
      <c r="F8" s="83" t="s">
        <v>111</v>
      </c>
      <c r="G8" s="1" t="s">
        <v>24</v>
      </c>
      <c r="I8" s="81">
        <v>3</v>
      </c>
      <c r="J8" s="83" t="s">
        <v>151</v>
      </c>
      <c r="K8" s="1" t="s">
        <v>24</v>
      </c>
      <c r="M8" s="81">
        <v>4</v>
      </c>
      <c r="N8" s="83" t="s">
        <v>181</v>
      </c>
      <c r="O8" s="1" t="s">
        <v>12</v>
      </c>
      <c r="Q8" s="81">
        <v>4</v>
      </c>
      <c r="R8" s="83" t="s">
        <v>205</v>
      </c>
      <c r="S8" s="1" t="s">
        <v>17</v>
      </c>
      <c r="U8" s="81">
        <v>5</v>
      </c>
      <c r="V8" s="83" t="s">
        <v>278</v>
      </c>
      <c r="W8" s="1" t="s">
        <v>101</v>
      </c>
      <c r="Y8" s="75">
        <v>4</v>
      </c>
      <c r="Z8" s="83" t="s">
        <v>287</v>
      </c>
      <c r="AA8" s="85" t="s">
        <v>17</v>
      </c>
      <c r="AC8" s="88">
        <v>5</v>
      </c>
      <c r="AD8" s="10" t="s">
        <v>455</v>
      </c>
      <c r="AE8" s="98" t="s">
        <v>17</v>
      </c>
      <c r="AG8" s="108">
        <v>5</v>
      </c>
      <c r="AH8" s="9" t="s">
        <v>513</v>
      </c>
      <c r="AI8" s="109" t="s">
        <v>12</v>
      </c>
      <c r="AK8" s="217">
        <v>5</v>
      </c>
      <c r="AL8" s="216" t="s">
        <v>585</v>
      </c>
      <c r="AM8" s="112" t="s">
        <v>17</v>
      </c>
      <c r="AO8" s="88">
        <v>4</v>
      </c>
      <c r="AP8" s="9" t="s">
        <v>775</v>
      </c>
      <c r="AQ8" s="114" t="s">
        <v>12</v>
      </c>
    </row>
    <row r="9" spans="1:44" ht="15" customHeight="1" x14ac:dyDescent="0.35">
      <c r="A9" s="75">
        <v>6</v>
      </c>
      <c r="B9" s="5" t="s">
        <v>6</v>
      </c>
      <c r="C9" s="1" t="s">
        <v>1</v>
      </c>
      <c r="E9" s="81">
        <v>6</v>
      </c>
      <c r="F9" s="83" t="s">
        <v>112</v>
      </c>
      <c r="G9" s="1" t="s">
        <v>24</v>
      </c>
      <c r="I9" s="81">
        <v>4</v>
      </c>
      <c r="J9" s="83" t="s">
        <v>152</v>
      </c>
      <c r="K9" s="1" t="s">
        <v>24</v>
      </c>
      <c r="M9" s="81">
        <v>5</v>
      </c>
      <c r="N9" s="83" t="s">
        <v>182</v>
      </c>
      <c r="O9" s="1" t="s">
        <v>12</v>
      </c>
      <c r="Q9" s="90"/>
      <c r="R9" s="84" t="s">
        <v>206</v>
      </c>
      <c r="S9" s="2"/>
      <c r="U9" s="81">
        <v>6</v>
      </c>
      <c r="V9" s="83" t="s">
        <v>279</v>
      </c>
      <c r="W9" s="1" t="s">
        <v>17</v>
      </c>
      <c r="Y9" s="75">
        <v>5</v>
      </c>
      <c r="Z9" s="83" t="s">
        <v>288</v>
      </c>
      <c r="AA9" s="85" t="s">
        <v>17</v>
      </c>
      <c r="AC9" s="88">
        <v>6</v>
      </c>
      <c r="AD9" s="10" t="s">
        <v>456</v>
      </c>
      <c r="AE9" s="98" t="s">
        <v>17</v>
      </c>
      <c r="AG9" s="108">
        <v>6</v>
      </c>
      <c r="AH9" s="9" t="s">
        <v>514</v>
      </c>
      <c r="AI9" s="109" t="s">
        <v>17</v>
      </c>
      <c r="AK9" s="217">
        <v>6</v>
      </c>
      <c r="AL9" s="216" t="s">
        <v>586</v>
      </c>
      <c r="AM9" s="112" t="s">
        <v>17</v>
      </c>
      <c r="AO9" s="88">
        <v>5</v>
      </c>
      <c r="AP9" s="9" t="s">
        <v>776</v>
      </c>
      <c r="AQ9" s="114" t="s">
        <v>12</v>
      </c>
    </row>
    <row r="10" spans="1:44" ht="15" customHeight="1" x14ac:dyDescent="0.35">
      <c r="A10" s="75">
        <v>7</v>
      </c>
      <c r="B10" s="5" t="s">
        <v>7</v>
      </c>
      <c r="C10" s="1" t="s">
        <v>1</v>
      </c>
      <c r="E10" s="81">
        <v>7</v>
      </c>
      <c r="F10" s="83" t="s">
        <v>113</v>
      </c>
      <c r="G10" s="1" t="s">
        <v>17</v>
      </c>
      <c r="I10" s="81">
        <v>5</v>
      </c>
      <c r="J10" s="83" t="s">
        <v>153</v>
      </c>
      <c r="K10" s="1" t="s">
        <v>24</v>
      </c>
      <c r="Q10" s="81">
        <v>5</v>
      </c>
      <c r="R10" s="83" t="s">
        <v>207</v>
      </c>
      <c r="S10" s="1" t="s">
        <v>17</v>
      </c>
      <c r="U10" s="81">
        <v>7</v>
      </c>
      <c r="V10" s="83" t="s">
        <v>280</v>
      </c>
      <c r="W10" s="1" t="s">
        <v>17</v>
      </c>
      <c r="Y10" s="75">
        <v>6</v>
      </c>
      <c r="Z10" s="83" t="s">
        <v>289</v>
      </c>
      <c r="AA10" s="85" t="s">
        <v>17</v>
      </c>
      <c r="AC10" s="104"/>
      <c r="AD10" s="80" t="s">
        <v>457</v>
      </c>
      <c r="AE10" s="105"/>
      <c r="AG10" s="108">
        <v>7</v>
      </c>
      <c r="AH10" s="9" t="s">
        <v>515</v>
      </c>
      <c r="AI10" s="109" t="s">
        <v>17</v>
      </c>
      <c r="AK10" s="217">
        <v>7</v>
      </c>
      <c r="AL10" s="216" t="s">
        <v>587</v>
      </c>
      <c r="AM10" s="112" t="s">
        <v>17</v>
      </c>
      <c r="AO10" s="88">
        <v>6</v>
      </c>
      <c r="AP10" s="9" t="s">
        <v>777</v>
      </c>
      <c r="AQ10" s="114" t="s">
        <v>12</v>
      </c>
    </row>
    <row r="11" spans="1:44" ht="15" customHeight="1" x14ac:dyDescent="0.35">
      <c r="A11" s="75">
        <v>8</v>
      </c>
      <c r="B11" s="5" t="s">
        <v>8</v>
      </c>
      <c r="C11" s="1" t="s">
        <v>1</v>
      </c>
      <c r="E11" s="81">
        <v>8</v>
      </c>
      <c r="F11" s="83" t="s">
        <v>114</v>
      </c>
      <c r="G11" s="1" t="s">
        <v>17</v>
      </c>
      <c r="I11" s="90"/>
      <c r="J11" s="84" t="s">
        <v>3978</v>
      </c>
      <c r="K11" s="2"/>
      <c r="Q11" s="81">
        <v>6</v>
      </c>
      <c r="R11" s="83" t="s">
        <v>208</v>
      </c>
      <c r="S11" s="1" t="s">
        <v>17</v>
      </c>
      <c r="U11" s="81">
        <v>8</v>
      </c>
      <c r="V11" s="83" t="s">
        <v>281</v>
      </c>
      <c r="W11" s="1" t="s">
        <v>17</v>
      </c>
      <c r="Y11" s="8"/>
      <c r="Z11" s="84" t="s">
        <v>291</v>
      </c>
      <c r="AA11" s="93"/>
      <c r="AC11" s="106"/>
      <c r="AD11" s="107" t="s">
        <v>458</v>
      </c>
      <c r="AE11" s="107"/>
      <c r="AG11" s="108">
        <v>8</v>
      </c>
      <c r="AH11" s="9" t="s">
        <v>516</v>
      </c>
      <c r="AI11" s="109" t="s">
        <v>358</v>
      </c>
      <c r="AK11" s="217">
        <v>8</v>
      </c>
      <c r="AL11" s="216" t="s">
        <v>588</v>
      </c>
      <c r="AM11" s="112" t="s">
        <v>17</v>
      </c>
      <c r="AO11" s="104"/>
      <c r="AP11" s="219" t="s">
        <v>778</v>
      </c>
      <c r="AQ11" s="211"/>
    </row>
    <row r="12" spans="1:44" ht="15" customHeight="1" x14ac:dyDescent="0.35">
      <c r="A12" s="75">
        <v>9</v>
      </c>
      <c r="B12" s="5" t="s">
        <v>9</v>
      </c>
      <c r="C12" s="1" t="s">
        <v>1</v>
      </c>
      <c r="E12" s="81">
        <v>9</v>
      </c>
      <c r="F12" s="83" t="s">
        <v>115</v>
      </c>
      <c r="G12" s="1" t="s">
        <v>24</v>
      </c>
      <c r="I12" s="81">
        <v>6</v>
      </c>
      <c r="J12" s="83" t="s">
        <v>154</v>
      </c>
      <c r="K12" s="1" t="s">
        <v>24</v>
      </c>
      <c r="Q12" s="81">
        <v>7</v>
      </c>
      <c r="R12" s="91" t="s">
        <v>209</v>
      </c>
      <c r="S12" s="92" t="s">
        <v>17</v>
      </c>
      <c r="U12" s="81">
        <v>9</v>
      </c>
      <c r="V12" s="83" t="s">
        <v>282</v>
      </c>
      <c r="W12" s="1" t="s">
        <v>12</v>
      </c>
      <c r="Y12" s="75">
        <v>7</v>
      </c>
      <c r="Z12" s="83" t="s">
        <v>292</v>
      </c>
      <c r="AA12" s="85" t="s">
        <v>17</v>
      </c>
      <c r="AC12" s="88">
        <v>7</v>
      </c>
      <c r="AD12" s="10" t="s">
        <v>459</v>
      </c>
      <c r="AE12" s="98" t="s">
        <v>17</v>
      </c>
      <c r="AG12" s="108">
        <v>9</v>
      </c>
      <c r="AH12" s="9" t="s">
        <v>517</v>
      </c>
      <c r="AI12" s="109" t="s">
        <v>358</v>
      </c>
      <c r="AK12" s="217">
        <v>9</v>
      </c>
      <c r="AL12" s="216" t="s">
        <v>589</v>
      </c>
      <c r="AM12" s="112" t="s">
        <v>101</v>
      </c>
      <c r="AO12" s="88">
        <v>7</v>
      </c>
      <c r="AP12" s="116" t="s">
        <v>779</v>
      </c>
      <c r="AQ12" s="109" t="s">
        <v>450</v>
      </c>
    </row>
    <row r="13" spans="1:44" ht="15" customHeight="1" x14ac:dyDescent="0.35">
      <c r="A13" s="76"/>
      <c r="B13" s="77" t="s">
        <v>10</v>
      </c>
      <c r="C13" s="2"/>
      <c r="E13" s="89"/>
      <c r="F13" s="80" t="s">
        <v>116</v>
      </c>
      <c r="G13" s="3"/>
      <c r="I13" s="81">
        <v>7</v>
      </c>
      <c r="J13" s="83" t="s">
        <v>155</v>
      </c>
      <c r="K13" s="1" t="s">
        <v>24</v>
      </c>
      <c r="Q13" s="90"/>
      <c r="R13" s="84" t="s">
        <v>3980</v>
      </c>
      <c r="S13" s="2"/>
      <c r="U13" s="81">
        <v>10</v>
      </c>
      <c r="V13" s="83" t="s">
        <v>283</v>
      </c>
      <c r="W13" s="1" t="s">
        <v>12</v>
      </c>
      <c r="Y13" s="75">
        <v>8</v>
      </c>
      <c r="Z13" s="83" t="s">
        <v>293</v>
      </c>
      <c r="AA13" s="85" t="s">
        <v>17</v>
      </c>
      <c r="AC13" s="88">
        <v>8</v>
      </c>
      <c r="AD13" s="10" t="s">
        <v>460</v>
      </c>
      <c r="AE13" s="98" t="s">
        <v>17</v>
      </c>
      <c r="AG13" s="86"/>
      <c r="AH13" s="80" t="s">
        <v>518</v>
      </c>
      <c r="AI13" s="211"/>
      <c r="AK13" s="217">
        <v>10</v>
      </c>
      <c r="AL13" s="216" t="s">
        <v>590</v>
      </c>
      <c r="AM13" s="112" t="s">
        <v>101</v>
      </c>
      <c r="AO13" s="88">
        <v>8</v>
      </c>
      <c r="AP13" s="9" t="s">
        <v>780</v>
      </c>
      <c r="AQ13" s="109" t="s">
        <v>12</v>
      </c>
    </row>
    <row r="14" spans="1:44" ht="15" customHeight="1" x14ac:dyDescent="0.35">
      <c r="A14" s="75">
        <v>10</v>
      </c>
      <c r="B14" s="5" t="s">
        <v>11</v>
      </c>
      <c r="C14" s="1" t="s">
        <v>12</v>
      </c>
      <c r="E14" s="81">
        <v>10</v>
      </c>
      <c r="F14" s="83" t="s">
        <v>117</v>
      </c>
      <c r="G14" s="1" t="s">
        <v>12</v>
      </c>
      <c r="I14" s="81">
        <v>8</v>
      </c>
      <c r="J14" s="83" t="s">
        <v>156</v>
      </c>
      <c r="K14" s="1" t="s">
        <v>24</v>
      </c>
      <c r="Q14" s="81">
        <v>8</v>
      </c>
      <c r="R14" s="83" t="s">
        <v>210</v>
      </c>
      <c r="S14" s="1" t="s">
        <v>17</v>
      </c>
      <c r="U14" s="81">
        <v>11</v>
      </c>
      <c r="V14" s="83" t="s">
        <v>284</v>
      </c>
      <c r="W14" s="1" t="s">
        <v>12</v>
      </c>
      <c r="Y14" s="75">
        <v>9</v>
      </c>
      <c r="Z14" s="83" t="s">
        <v>294</v>
      </c>
      <c r="AA14" s="85" t="s">
        <v>17</v>
      </c>
      <c r="AC14" s="88">
        <v>9</v>
      </c>
      <c r="AD14" s="10" t="s">
        <v>461</v>
      </c>
      <c r="AE14" s="98" t="s">
        <v>17</v>
      </c>
      <c r="AG14" s="87"/>
      <c r="AH14" s="84" t="s">
        <v>519</v>
      </c>
      <c r="AI14" s="2"/>
      <c r="AK14" s="217">
        <v>11</v>
      </c>
      <c r="AL14" s="216" t="s">
        <v>591</v>
      </c>
      <c r="AM14" s="112" t="s">
        <v>101</v>
      </c>
      <c r="AO14" s="88">
        <v>9</v>
      </c>
      <c r="AP14" s="9" t="s">
        <v>781</v>
      </c>
      <c r="AQ14" s="109" t="s">
        <v>12</v>
      </c>
    </row>
    <row r="15" spans="1:44" ht="15" customHeight="1" x14ac:dyDescent="0.35">
      <c r="A15" s="75">
        <v>11</v>
      </c>
      <c r="B15" s="5" t="s">
        <v>13</v>
      </c>
      <c r="C15" s="1" t="s">
        <v>12</v>
      </c>
      <c r="E15" s="81">
        <v>11</v>
      </c>
      <c r="F15" s="83" t="s">
        <v>118</v>
      </c>
      <c r="G15" s="1" t="s">
        <v>12</v>
      </c>
      <c r="I15" s="81">
        <v>9</v>
      </c>
      <c r="J15" s="83" t="s">
        <v>157</v>
      </c>
      <c r="K15" s="1" t="s">
        <v>24</v>
      </c>
      <c r="Q15" s="81">
        <v>9</v>
      </c>
      <c r="R15" s="83" t="s">
        <v>211</v>
      </c>
      <c r="S15" s="1" t="s">
        <v>17</v>
      </c>
      <c r="U15" s="81">
        <v>12</v>
      </c>
      <c r="V15" s="83" t="s">
        <v>285</v>
      </c>
      <c r="W15" s="1" t="s">
        <v>12</v>
      </c>
      <c r="Y15" s="75">
        <v>10</v>
      </c>
      <c r="Z15" s="83" t="s">
        <v>295</v>
      </c>
      <c r="AA15" s="85" t="s">
        <v>17</v>
      </c>
      <c r="AC15" s="106"/>
      <c r="AD15" s="107" t="s">
        <v>462</v>
      </c>
      <c r="AE15" s="107"/>
      <c r="AG15" s="110">
        <v>10</v>
      </c>
      <c r="AH15" s="111" t="s">
        <v>520</v>
      </c>
      <c r="AI15" s="112" t="s">
        <v>17</v>
      </c>
      <c r="AK15" s="217">
        <v>12</v>
      </c>
      <c r="AL15" s="216" t="s">
        <v>592</v>
      </c>
      <c r="AM15" s="112" t="s">
        <v>101</v>
      </c>
      <c r="AO15" s="88">
        <v>10</v>
      </c>
      <c r="AP15" s="9" t="s">
        <v>782</v>
      </c>
      <c r="AQ15" s="109" t="s">
        <v>783</v>
      </c>
    </row>
    <row r="16" spans="1:44" ht="15" customHeight="1" x14ac:dyDescent="0.35">
      <c r="A16" s="76"/>
      <c r="B16" s="77" t="s">
        <v>14</v>
      </c>
      <c r="C16" s="2"/>
      <c r="E16" s="81">
        <v>12</v>
      </c>
      <c r="F16" s="83" t="s">
        <v>119</v>
      </c>
      <c r="G16" s="1" t="s">
        <v>1</v>
      </c>
      <c r="I16" s="81">
        <v>10</v>
      </c>
      <c r="J16" s="83" t="s">
        <v>158</v>
      </c>
      <c r="K16" s="1" t="s">
        <v>24</v>
      </c>
      <c r="Q16" s="81">
        <v>10</v>
      </c>
      <c r="R16" s="83" t="s">
        <v>212</v>
      </c>
      <c r="S16" s="1" t="s">
        <v>17</v>
      </c>
      <c r="U16" s="81">
        <v>13</v>
      </c>
      <c r="V16" s="83" t="s">
        <v>286</v>
      </c>
      <c r="W16" s="1" t="s">
        <v>17</v>
      </c>
      <c r="Y16" s="75">
        <v>11</v>
      </c>
      <c r="Z16" s="83" t="s">
        <v>296</v>
      </c>
      <c r="AA16" s="85" t="s">
        <v>17</v>
      </c>
      <c r="AC16" s="88">
        <v>10</v>
      </c>
      <c r="AD16" s="10" t="s">
        <v>463</v>
      </c>
      <c r="AE16" s="98" t="s">
        <v>17</v>
      </c>
      <c r="AG16" s="110">
        <v>11</v>
      </c>
      <c r="AH16" s="111" t="s">
        <v>521</v>
      </c>
      <c r="AI16" s="112" t="s">
        <v>522</v>
      </c>
      <c r="AK16" s="217">
        <v>13</v>
      </c>
      <c r="AL16" s="111" t="s">
        <v>835</v>
      </c>
      <c r="AM16" s="112" t="s">
        <v>101</v>
      </c>
      <c r="AO16" s="6"/>
      <c r="AP16" s="220" t="s">
        <v>836</v>
      </c>
      <c r="AQ16" s="4"/>
    </row>
    <row r="17" spans="1:43" ht="15" customHeight="1" x14ac:dyDescent="0.35">
      <c r="A17" s="75">
        <v>12</v>
      </c>
      <c r="B17" s="78" t="s">
        <v>15</v>
      </c>
      <c r="C17" s="1"/>
      <c r="E17" s="81">
        <v>13</v>
      </c>
      <c r="F17" s="83" t="s">
        <v>120</v>
      </c>
      <c r="G17" s="1" t="s">
        <v>1</v>
      </c>
      <c r="I17" s="81">
        <v>11</v>
      </c>
      <c r="J17" s="83" t="s">
        <v>159</v>
      </c>
      <c r="K17" s="1" t="s">
        <v>24</v>
      </c>
      <c r="Q17" s="90"/>
      <c r="R17" s="84" t="s">
        <v>213</v>
      </c>
      <c r="S17" s="2"/>
      <c r="Y17" s="75">
        <v>12</v>
      </c>
      <c r="Z17" s="83" t="s">
        <v>297</v>
      </c>
      <c r="AA17" s="85" t="s">
        <v>17</v>
      </c>
      <c r="AC17" s="88">
        <v>11</v>
      </c>
      <c r="AD17" s="10" t="s">
        <v>464</v>
      </c>
      <c r="AE17" s="98" t="s">
        <v>17</v>
      </c>
      <c r="AG17" s="110">
        <v>12</v>
      </c>
      <c r="AH17" s="10" t="s">
        <v>523</v>
      </c>
      <c r="AI17" s="109" t="s">
        <v>17</v>
      </c>
      <c r="AK17" s="217">
        <v>14</v>
      </c>
      <c r="AL17" s="216" t="s">
        <v>594</v>
      </c>
      <c r="AM17" s="112" t="s">
        <v>101</v>
      </c>
      <c r="AO17" s="90"/>
      <c r="AP17" s="221" t="s">
        <v>837</v>
      </c>
      <c r="AQ17" s="2"/>
    </row>
    <row r="18" spans="1:43" ht="15" customHeight="1" x14ac:dyDescent="0.35">
      <c r="A18" s="75">
        <v>13</v>
      </c>
      <c r="B18" s="5" t="s">
        <v>16</v>
      </c>
      <c r="C18" s="1" t="s">
        <v>17</v>
      </c>
      <c r="E18" s="81">
        <v>14</v>
      </c>
      <c r="F18" s="83" t="s">
        <v>121</v>
      </c>
      <c r="G18" s="1" t="s">
        <v>1</v>
      </c>
      <c r="I18" s="81">
        <v>12</v>
      </c>
      <c r="J18" s="83" t="s">
        <v>160</v>
      </c>
      <c r="K18" s="1" t="s">
        <v>24</v>
      </c>
      <c r="Q18" s="81">
        <v>11</v>
      </c>
      <c r="R18" s="83" t="s">
        <v>214</v>
      </c>
      <c r="S18" s="1" t="s">
        <v>12</v>
      </c>
      <c r="Y18" s="75">
        <v>13</v>
      </c>
      <c r="Z18" s="83" t="s">
        <v>298</v>
      </c>
      <c r="AA18" s="85" t="s">
        <v>17</v>
      </c>
      <c r="AC18" s="88">
        <v>12</v>
      </c>
      <c r="AD18" s="10" t="s">
        <v>465</v>
      </c>
      <c r="AE18" s="98" t="s">
        <v>17</v>
      </c>
      <c r="AG18" s="110">
        <v>13</v>
      </c>
      <c r="AH18" s="10" t="s">
        <v>524</v>
      </c>
      <c r="AI18" s="109" t="s">
        <v>17</v>
      </c>
      <c r="AO18" s="75">
        <v>11</v>
      </c>
      <c r="AP18" s="5" t="s">
        <v>838</v>
      </c>
      <c r="AQ18" s="1" t="s">
        <v>17</v>
      </c>
    </row>
    <row r="19" spans="1:43" ht="15" customHeight="1" x14ac:dyDescent="0.35">
      <c r="A19" s="75">
        <v>14</v>
      </c>
      <c r="B19" s="5" t="s">
        <v>18</v>
      </c>
      <c r="C19" s="1" t="s">
        <v>17</v>
      </c>
      <c r="E19" s="89"/>
      <c r="F19" s="80" t="s">
        <v>122</v>
      </c>
      <c r="G19" s="3"/>
      <c r="I19" s="81">
        <v>13</v>
      </c>
      <c r="J19" s="10" t="s">
        <v>161</v>
      </c>
      <c r="K19" s="1" t="s">
        <v>24</v>
      </c>
      <c r="Q19" s="81">
        <v>12</v>
      </c>
      <c r="R19" s="83" t="s">
        <v>215</v>
      </c>
      <c r="S19" s="1" t="s">
        <v>17</v>
      </c>
      <c r="Y19" s="75">
        <v>14</v>
      </c>
      <c r="Z19" s="83" t="s">
        <v>299</v>
      </c>
      <c r="AA19" s="85" t="s">
        <v>101</v>
      </c>
      <c r="AC19" s="104"/>
      <c r="AD19" s="80" t="s">
        <v>466</v>
      </c>
      <c r="AE19" s="105"/>
      <c r="AG19" s="110">
        <v>14</v>
      </c>
      <c r="AH19" s="9" t="s">
        <v>525</v>
      </c>
      <c r="AI19" s="109" t="s">
        <v>17</v>
      </c>
      <c r="AO19" s="75">
        <v>12</v>
      </c>
      <c r="AP19" s="5" t="s">
        <v>839</v>
      </c>
      <c r="AQ19" s="1" t="s">
        <v>17</v>
      </c>
    </row>
    <row r="20" spans="1:43" ht="15" customHeight="1" x14ac:dyDescent="0.35">
      <c r="A20" s="75">
        <v>15</v>
      </c>
      <c r="B20" s="78" t="s">
        <v>19</v>
      </c>
      <c r="C20" s="1"/>
      <c r="E20" s="81">
        <v>15</v>
      </c>
      <c r="F20" s="83" t="s">
        <v>123</v>
      </c>
      <c r="G20" s="1" t="s">
        <v>12</v>
      </c>
      <c r="I20" s="81">
        <v>14</v>
      </c>
      <c r="J20" s="10" t="s">
        <v>162</v>
      </c>
      <c r="K20" s="1" t="s">
        <v>24</v>
      </c>
      <c r="Q20" s="81">
        <v>13</v>
      </c>
      <c r="R20" s="83" t="s">
        <v>216</v>
      </c>
      <c r="S20" s="1" t="s">
        <v>17</v>
      </c>
      <c r="Y20" s="75">
        <v>15</v>
      </c>
      <c r="Z20" s="83" t="s">
        <v>300</v>
      </c>
      <c r="AA20" s="85" t="s">
        <v>101</v>
      </c>
      <c r="AC20" s="106"/>
      <c r="AD20" s="107" t="s">
        <v>467</v>
      </c>
      <c r="AE20" s="107"/>
      <c r="AG20" s="110">
        <v>15</v>
      </c>
      <c r="AH20" s="10" t="s">
        <v>526</v>
      </c>
      <c r="AI20" s="109" t="s">
        <v>12</v>
      </c>
      <c r="AO20" s="75">
        <v>13</v>
      </c>
      <c r="AP20" s="5" t="s">
        <v>840</v>
      </c>
      <c r="AQ20" s="1" t="s">
        <v>17</v>
      </c>
    </row>
    <row r="21" spans="1:43" ht="15" customHeight="1" x14ac:dyDescent="0.35">
      <c r="A21" s="75">
        <v>16</v>
      </c>
      <c r="B21" s="5" t="s">
        <v>16</v>
      </c>
      <c r="C21" s="1" t="s">
        <v>17</v>
      </c>
      <c r="E21" s="81">
        <v>16</v>
      </c>
      <c r="F21" s="83" t="s">
        <v>124</v>
      </c>
      <c r="G21" s="1" t="s">
        <v>12</v>
      </c>
      <c r="I21" s="89"/>
      <c r="J21" s="80" t="s">
        <v>3979</v>
      </c>
      <c r="K21" s="3"/>
      <c r="Q21" s="81">
        <v>14</v>
      </c>
      <c r="R21" s="83" t="s">
        <v>217</v>
      </c>
      <c r="S21" s="1" t="s">
        <v>17</v>
      </c>
      <c r="Y21" s="75">
        <v>16</v>
      </c>
      <c r="Z21" s="83" t="s">
        <v>301</v>
      </c>
      <c r="AA21" s="85" t="s">
        <v>101</v>
      </c>
      <c r="AC21" s="108">
        <v>13</v>
      </c>
      <c r="AD21" s="10" t="s">
        <v>468</v>
      </c>
      <c r="AE21" s="10" t="s">
        <v>24</v>
      </c>
      <c r="AG21" s="110">
        <v>16</v>
      </c>
      <c r="AH21" s="9" t="s">
        <v>527</v>
      </c>
      <c r="AI21" s="109" t="s">
        <v>12</v>
      </c>
      <c r="AO21" s="90"/>
      <c r="AP21" s="221" t="s">
        <v>841</v>
      </c>
      <c r="AQ21" s="2"/>
    </row>
    <row r="22" spans="1:43" ht="15" customHeight="1" x14ac:dyDescent="0.35">
      <c r="A22" s="75">
        <v>17</v>
      </c>
      <c r="B22" s="5" t="s">
        <v>18</v>
      </c>
      <c r="C22" s="1" t="s">
        <v>17</v>
      </c>
      <c r="E22" s="81">
        <v>17</v>
      </c>
      <c r="F22" s="83" t="s">
        <v>125</v>
      </c>
      <c r="G22" s="1" t="s">
        <v>12</v>
      </c>
      <c r="I22" s="90"/>
      <c r="J22" s="84" t="s">
        <v>163</v>
      </c>
      <c r="K22" s="2" t="s">
        <v>17</v>
      </c>
      <c r="Q22" s="81">
        <v>15</v>
      </c>
      <c r="R22" s="83" t="s">
        <v>218</v>
      </c>
      <c r="S22" s="1" t="s">
        <v>17</v>
      </c>
      <c r="Y22" s="6"/>
      <c r="Z22" s="80" t="s">
        <v>302</v>
      </c>
      <c r="AA22" s="4"/>
      <c r="AC22" s="108">
        <v>14</v>
      </c>
      <c r="AD22" s="10" t="s">
        <v>469</v>
      </c>
      <c r="AE22" s="10" t="s">
        <v>24</v>
      </c>
      <c r="AG22" s="87"/>
      <c r="AH22" s="84" t="s">
        <v>528</v>
      </c>
      <c r="AI22" s="2"/>
      <c r="AO22" s="75">
        <v>14</v>
      </c>
      <c r="AP22" s="5" t="s">
        <v>842</v>
      </c>
      <c r="AQ22" s="1"/>
    </row>
    <row r="23" spans="1:43" ht="15" customHeight="1" x14ac:dyDescent="0.35">
      <c r="A23" s="79"/>
      <c r="B23" s="80" t="s">
        <v>20</v>
      </c>
      <c r="C23" s="3"/>
      <c r="E23" s="81">
        <v>18</v>
      </c>
      <c r="F23" s="83" t="s">
        <v>126</v>
      </c>
      <c r="G23" s="1" t="s">
        <v>12</v>
      </c>
      <c r="I23" s="81">
        <v>15</v>
      </c>
      <c r="J23" s="10" t="s">
        <v>164</v>
      </c>
      <c r="K23" s="1"/>
      <c r="Q23" s="81">
        <v>16</v>
      </c>
      <c r="R23" s="83" t="s">
        <v>219</v>
      </c>
      <c r="S23" s="1" t="s">
        <v>17</v>
      </c>
      <c r="Y23" s="8"/>
      <c r="Z23" s="84" t="s">
        <v>303</v>
      </c>
      <c r="AA23" s="93"/>
      <c r="AC23" s="106"/>
      <c r="AD23" s="107" t="s">
        <v>470</v>
      </c>
      <c r="AE23" s="107" t="s">
        <v>24</v>
      </c>
      <c r="AG23" s="110">
        <v>17</v>
      </c>
      <c r="AH23" s="10" t="s">
        <v>529</v>
      </c>
      <c r="AI23" s="109" t="s">
        <v>450</v>
      </c>
      <c r="AO23" s="75">
        <v>15</v>
      </c>
      <c r="AP23" s="5" t="s">
        <v>843</v>
      </c>
      <c r="AQ23" s="1" t="s">
        <v>17</v>
      </c>
    </row>
    <row r="24" spans="1:43" ht="15" customHeight="1" x14ac:dyDescent="0.35">
      <c r="A24" s="76"/>
      <c r="B24" s="77" t="s">
        <v>21</v>
      </c>
      <c r="C24" s="2"/>
      <c r="E24" s="81">
        <v>19</v>
      </c>
      <c r="F24" s="83" t="s">
        <v>127</v>
      </c>
      <c r="G24" s="1" t="s">
        <v>12</v>
      </c>
      <c r="I24" s="81">
        <v>16</v>
      </c>
      <c r="J24" s="10" t="s">
        <v>165</v>
      </c>
      <c r="K24" s="1" t="s">
        <v>17</v>
      </c>
      <c r="Q24" s="81">
        <v>17</v>
      </c>
      <c r="R24" s="83" t="s">
        <v>220</v>
      </c>
      <c r="S24" s="1" t="s">
        <v>12</v>
      </c>
      <c r="Y24" s="75">
        <v>17</v>
      </c>
      <c r="Z24" s="83" t="s">
        <v>292</v>
      </c>
      <c r="AA24" s="85" t="s">
        <v>17</v>
      </c>
      <c r="AC24" s="108">
        <v>15</v>
      </c>
      <c r="AD24" s="10" t="s">
        <v>471</v>
      </c>
      <c r="AE24" s="10" t="s">
        <v>24</v>
      </c>
      <c r="AG24" s="110">
        <v>18</v>
      </c>
      <c r="AH24" s="10" t="s">
        <v>530</v>
      </c>
      <c r="AI24" s="109" t="s">
        <v>450</v>
      </c>
      <c r="AO24" s="75">
        <v>16</v>
      </c>
      <c r="AP24" s="5" t="s">
        <v>844</v>
      </c>
      <c r="AQ24" s="1" t="s">
        <v>17</v>
      </c>
    </row>
    <row r="25" spans="1:43" ht="15" customHeight="1" x14ac:dyDescent="0.35">
      <c r="A25" s="81">
        <v>18</v>
      </c>
      <c r="B25" s="82" t="s">
        <v>22</v>
      </c>
      <c r="C25" s="1"/>
      <c r="E25" s="81">
        <v>20</v>
      </c>
      <c r="F25" s="83" t="s">
        <v>128</v>
      </c>
      <c r="G25" s="1" t="s">
        <v>12</v>
      </c>
      <c r="I25" s="81">
        <v>17</v>
      </c>
      <c r="J25" s="10" t="s">
        <v>166</v>
      </c>
      <c r="K25" s="1" t="s">
        <v>17</v>
      </c>
      <c r="Q25" s="81">
        <v>18</v>
      </c>
      <c r="R25" s="83" t="s">
        <v>221</v>
      </c>
      <c r="S25" s="1" t="s">
        <v>17</v>
      </c>
      <c r="Y25" s="75">
        <v>18</v>
      </c>
      <c r="Z25" s="83" t="s">
        <v>304</v>
      </c>
      <c r="AA25" s="85" t="s">
        <v>17</v>
      </c>
      <c r="AC25" s="108">
        <v>16</v>
      </c>
      <c r="AD25" s="10" t="s">
        <v>472</v>
      </c>
      <c r="AE25" s="10" t="s">
        <v>12</v>
      </c>
      <c r="AG25" s="110">
        <v>19</v>
      </c>
      <c r="AH25" s="10" t="s">
        <v>531</v>
      </c>
      <c r="AI25" s="109" t="s">
        <v>450</v>
      </c>
      <c r="AO25" s="75">
        <v>17</v>
      </c>
      <c r="AP25" s="5" t="s">
        <v>845</v>
      </c>
      <c r="AQ25" s="1"/>
    </row>
    <row r="26" spans="1:43" ht="15" customHeight="1" x14ac:dyDescent="0.35">
      <c r="A26" s="81">
        <v>19</v>
      </c>
      <c r="B26" s="83" t="s">
        <v>23</v>
      </c>
      <c r="C26" s="1" t="s">
        <v>24</v>
      </c>
      <c r="E26" s="81">
        <v>21</v>
      </c>
      <c r="F26" s="83" t="s">
        <v>129</v>
      </c>
      <c r="G26" s="1" t="s">
        <v>12</v>
      </c>
      <c r="I26" s="90"/>
      <c r="J26" s="84" t="s">
        <v>167</v>
      </c>
      <c r="K26" s="2"/>
      <c r="Q26" s="90"/>
      <c r="R26" s="84" t="s">
        <v>3981</v>
      </c>
      <c r="S26" s="2"/>
      <c r="Y26" s="75">
        <v>19</v>
      </c>
      <c r="Z26" s="83" t="s">
        <v>305</v>
      </c>
      <c r="AA26" s="85" t="s">
        <v>17</v>
      </c>
      <c r="AC26" s="106"/>
      <c r="AD26" s="107" t="s">
        <v>473</v>
      </c>
      <c r="AE26" s="107"/>
      <c r="AG26" s="110">
        <v>20</v>
      </c>
      <c r="AH26" s="10" t="s">
        <v>532</v>
      </c>
      <c r="AI26" s="109" t="s">
        <v>450</v>
      </c>
      <c r="AO26" s="75">
        <v>18</v>
      </c>
      <c r="AP26" s="5" t="s">
        <v>844</v>
      </c>
      <c r="AQ26" s="1" t="s">
        <v>17</v>
      </c>
    </row>
    <row r="27" spans="1:43" ht="15" customHeight="1" x14ac:dyDescent="0.35">
      <c r="A27" s="81">
        <v>20</v>
      </c>
      <c r="B27" s="83" t="s">
        <v>25</v>
      </c>
      <c r="C27" s="1" t="s">
        <v>24</v>
      </c>
      <c r="E27" s="81">
        <v>22</v>
      </c>
      <c r="F27" s="83" t="s">
        <v>130</v>
      </c>
      <c r="G27" s="1" t="s">
        <v>12</v>
      </c>
      <c r="I27" s="81">
        <v>18</v>
      </c>
      <c r="J27" s="10" t="s">
        <v>164</v>
      </c>
      <c r="K27" s="1" t="s">
        <v>17</v>
      </c>
      <c r="Q27" s="81">
        <v>19</v>
      </c>
      <c r="R27" s="83" t="s">
        <v>222</v>
      </c>
      <c r="S27" s="1" t="s">
        <v>17</v>
      </c>
      <c r="Y27" s="75">
        <v>20</v>
      </c>
      <c r="Z27" s="83" t="s">
        <v>296</v>
      </c>
      <c r="AA27" s="85" t="s">
        <v>17</v>
      </c>
      <c r="AC27" s="108">
        <v>17</v>
      </c>
      <c r="AD27" s="10" t="s">
        <v>474</v>
      </c>
      <c r="AE27" s="10" t="s">
        <v>24</v>
      </c>
      <c r="AG27" s="110">
        <v>21</v>
      </c>
      <c r="AH27" s="10" t="s">
        <v>533</v>
      </c>
      <c r="AI27" s="109" t="s">
        <v>450</v>
      </c>
      <c r="AO27" s="75">
        <v>19</v>
      </c>
      <c r="AP27" s="5" t="s">
        <v>846</v>
      </c>
      <c r="AQ27" s="1"/>
    </row>
    <row r="28" spans="1:43" ht="15" customHeight="1" x14ac:dyDescent="0.35">
      <c r="A28" s="81">
        <v>21</v>
      </c>
      <c r="B28" s="83" t="s">
        <v>26</v>
      </c>
      <c r="C28" s="1" t="s">
        <v>24</v>
      </c>
      <c r="E28" s="81">
        <v>23</v>
      </c>
      <c r="F28" s="83" t="s">
        <v>131</v>
      </c>
      <c r="G28" s="1" t="s">
        <v>12</v>
      </c>
      <c r="I28" s="81">
        <v>19</v>
      </c>
      <c r="J28" s="10" t="s">
        <v>165</v>
      </c>
      <c r="K28" s="1" t="s">
        <v>17</v>
      </c>
      <c r="Q28" s="81">
        <v>20</v>
      </c>
      <c r="R28" s="83" t="s">
        <v>223</v>
      </c>
      <c r="S28" s="1" t="s">
        <v>17</v>
      </c>
      <c r="Y28" s="75">
        <v>21</v>
      </c>
      <c r="Z28" s="83" t="s">
        <v>306</v>
      </c>
      <c r="AA28" s="85" t="s">
        <v>17</v>
      </c>
      <c r="AC28" s="106"/>
      <c r="AD28" s="107" t="s">
        <v>475</v>
      </c>
      <c r="AE28" s="107"/>
      <c r="AG28" s="87"/>
      <c r="AH28" s="84" t="s">
        <v>534</v>
      </c>
      <c r="AI28" s="2"/>
      <c r="AO28" s="75">
        <v>20</v>
      </c>
      <c r="AP28" s="5" t="s">
        <v>847</v>
      </c>
      <c r="AQ28" s="1" t="s">
        <v>17</v>
      </c>
    </row>
    <row r="29" spans="1:43" ht="15" customHeight="1" x14ac:dyDescent="0.35">
      <c r="A29" s="81">
        <v>22</v>
      </c>
      <c r="B29" s="82" t="s">
        <v>27</v>
      </c>
      <c r="C29" s="1"/>
      <c r="E29" s="89"/>
      <c r="F29" s="80" t="s">
        <v>132</v>
      </c>
      <c r="G29" s="3"/>
      <c r="I29" s="81">
        <v>20</v>
      </c>
      <c r="J29" s="10" t="s">
        <v>166</v>
      </c>
      <c r="K29" s="1" t="s">
        <v>17</v>
      </c>
      <c r="Q29" s="81">
        <v>21</v>
      </c>
      <c r="R29" s="83" t="s">
        <v>224</v>
      </c>
      <c r="S29" s="1" t="s">
        <v>17</v>
      </c>
      <c r="Y29" s="8"/>
      <c r="Z29" s="84" t="s">
        <v>307</v>
      </c>
      <c r="AA29" s="93"/>
      <c r="AC29" s="108">
        <v>18</v>
      </c>
      <c r="AD29" s="10" t="s">
        <v>476</v>
      </c>
      <c r="AE29" s="10" t="s">
        <v>17</v>
      </c>
      <c r="AG29" s="110">
        <v>22</v>
      </c>
      <c r="AH29" s="9" t="s">
        <v>535</v>
      </c>
      <c r="AI29" s="109" t="s">
        <v>17</v>
      </c>
      <c r="AO29" s="75">
        <v>21</v>
      </c>
      <c r="AP29" s="5" t="s">
        <v>848</v>
      </c>
      <c r="AQ29" s="1" t="s">
        <v>17</v>
      </c>
    </row>
    <row r="30" spans="1:43" ht="15" customHeight="1" x14ac:dyDescent="0.35">
      <c r="A30" s="81">
        <v>23</v>
      </c>
      <c r="B30" s="83" t="s">
        <v>23</v>
      </c>
      <c r="C30" s="1" t="s">
        <v>24</v>
      </c>
      <c r="E30" s="81">
        <v>24</v>
      </c>
      <c r="F30" s="83" t="s">
        <v>133</v>
      </c>
      <c r="G30" s="1" t="s">
        <v>12</v>
      </c>
      <c r="I30" s="90"/>
      <c r="J30" s="84" t="s">
        <v>168</v>
      </c>
      <c r="K30" s="2"/>
      <c r="Q30" s="89"/>
      <c r="R30" s="80" t="s">
        <v>225</v>
      </c>
      <c r="S30" s="3"/>
      <c r="Y30" s="75">
        <v>22</v>
      </c>
      <c r="Z30" s="83" t="s">
        <v>308</v>
      </c>
      <c r="AA30" s="85" t="s">
        <v>17</v>
      </c>
      <c r="AC30" s="108">
        <v>19</v>
      </c>
      <c r="AD30" s="10" t="s">
        <v>477</v>
      </c>
      <c r="AE30" s="10" t="s">
        <v>17</v>
      </c>
      <c r="AG30" s="110">
        <v>23</v>
      </c>
      <c r="AH30" s="9" t="s">
        <v>536</v>
      </c>
      <c r="AI30" s="109" t="s">
        <v>12</v>
      </c>
      <c r="AO30" s="75">
        <v>22</v>
      </c>
      <c r="AP30" s="5" t="s">
        <v>849</v>
      </c>
      <c r="AQ30" s="1"/>
    </row>
    <row r="31" spans="1:43" ht="15" customHeight="1" x14ac:dyDescent="0.35">
      <c r="A31" s="81">
        <v>24</v>
      </c>
      <c r="B31" s="83" t="s">
        <v>25</v>
      </c>
      <c r="C31" s="1" t="s">
        <v>24</v>
      </c>
      <c r="E31" s="81">
        <v>25</v>
      </c>
      <c r="F31" s="83" t="s">
        <v>134</v>
      </c>
      <c r="G31" s="1" t="s">
        <v>12</v>
      </c>
      <c r="I31" s="81">
        <v>21</v>
      </c>
      <c r="J31" s="83" t="s">
        <v>169</v>
      </c>
      <c r="K31" s="1" t="s">
        <v>17</v>
      </c>
      <c r="Q31" s="81">
        <v>22</v>
      </c>
      <c r="R31" s="83" t="s">
        <v>226</v>
      </c>
      <c r="S31" s="1" t="s">
        <v>17</v>
      </c>
      <c r="Y31" s="75">
        <v>23</v>
      </c>
      <c r="Z31" s="83" t="s">
        <v>309</v>
      </c>
      <c r="AA31" s="85" t="s">
        <v>17</v>
      </c>
      <c r="AC31" s="104"/>
      <c r="AD31" s="80" t="s">
        <v>478</v>
      </c>
      <c r="AE31" s="105"/>
      <c r="AG31" s="110">
        <v>24</v>
      </c>
      <c r="AH31" s="9" t="s">
        <v>537</v>
      </c>
      <c r="AI31" s="109" t="s">
        <v>17</v>
      </c>
      <c r="AO31" s="75">
        <v>23</v>
      </c>
      <c r="AP31" s="5" t="s">
        <v>843</v>
      </c>
      <c r="AQ31" s="1" t="s">
        <v>17</v>
      </c>
    </row>
    <row r="32" spans="1:43" ht="15" customHeight="1" x14ac:dyDescent="0.35">
      <c r="A32" s="81">
        <v>25</v>
      </c>
      <c r="B32" s="83" t="s">
        <v>26</v>
      </c>
      <c r="C32" s="1" t="s">
        <v>24</v>
      </c>
      <c r="E32" s="81">
        <v>26</v>
      </c>
      <c r="F32" s="83" t="s">
        <v>135</v>
      </c>
      <c r="G32" s="1" t="s">
        <v>12</v>
      </c>
      <c r="I32" s="81">
        <v>22</v>
      </c>
      <c r="J32" s="83" t="s">
        <v>170</v>
      </c>
      <c r="K32" s="1" t="s">
        <v>17</v>
      </c>
      <c r="Q32" s="81">
        <v>23</v>
      </c>
      <c r="R32" s="83" t="s">
        <v>227</v>
      </c>
      <c r="S32" s="1" t="s">
        <v>17</v>
      </c>
      <c r="Y32" s="8"/>
      <c r="Z32" s="84" t="s">
        <v>310</v>
      </c>
      <c r="AA32" s="93"/>
      <c r="AC32" s="106"/>
      <c r="AD32" s="107" t="s">
        <v>479</v>
      </c>
      <c r="AE32" s="107"/>
      <c r="AG32" s="110">
        <v>25</v>
      </c>
      <c r="AH32" s="9" t="s">
        <v>538</v>
      </c>
      <c r="AI32" s="109" t="s">
        <v>17</v>
      </c>
      <c r="AO32" s="75">
        <v>24</v>
      </c>
      <c r="AP32" s="5" t="s">
        <v>844</v>
      </c>
      <c r="AQ32" s="1" t="s">
        <v>17</v>
      </c>
    </row>
    <row r="33" spans="1:43" ht="15" customHeight="1" x14ac:dyDescent="0.35">
      <c r="A33" s="76"/>
      <c r="B33" s="84" t="s">
        <v>28</v>
      </c>
      <c r="C33" s="2"/>
      <c r="E33" s="81">
        <v>27</v>
      </c>
      <c r="F33" s="83" t="s">
        <v>136</v>
      </c>
      <c r="G33" s="1" t="s">
        <v>1</v>
      </c>
      <c r="I33" s="81">
        <v>23</v>
      </c>
      <c r="J33" s="83" t="s">
        <v>171</v>
      </c>
      <c r="K33" s="1" t="s">
        <v>12</v>
      </c>
      <c r="Q33" s="81">
        <v>24</v>
      </c>
      <c r="R33" s="83" t="s">
        <v>228</v>
      </c>
      <c r="S33" s="1" t="s">
        <v>17</v>
      </c>
      <c r="Y33" s="75">
        <v>25</v>
      </c>
      <c r="Z33" s="83" t="s">
        <v>311</v>
      </c>
      <c r="AA33" s="85" t="s">
        <v>17</v>
      </c>
      <c r="AC33" s="108">
        <v>20</v>
      </c>
      <c r="AD33" s="10" t="s">
        <v>480</v>
      </c>
      <c r="AE33" s="10" t="s">
        <v>17</v>
      </c>
      <c r="AG33" s="110">
        <v>26</v>
      </c>
      <c r="AH33" s="9" t="s">
        <v>539</v>
      </c>
      <c r="AI33" s="109" t="s">
        <v>17</v>
      </c>
      <c r="AO33" s="90"/>
      <c r="AP33" s="221" t="s">
        <v>850</v>
      </c>
      <c r="AQ33" s="2"/>
    </row>
    <row r="34" spans="1:43" ht="15" customHeight="1" x14ac:dyDescent="0.35">
      <c r="A34" s="81">
        <v>26</v>
      </c>
      <c r="B34" s="82" t="s">
        <v>29</v>
      </c>
      <c r="C34" s="1"/>
      <c r="E34" s="81">
        <v>28</v>
      </c>
      <c r="F34" s="83" t="s">
        <v>137</v>
      </c>
      <c r="G34" s="1" t="s">
        <v>1</v>
      </c>
      <c r="I34" s="81">
        <v>24</v>
      </c>
      <c r="J34" s="83" t="s">
        <v>172</v>
      </c>
      <c r="K34" s="1" t="s">
        <v>12</v>
      </c>
      <c r="Q34" s="81">
        <v>25</v>
      </c>
      <c r="R34" s="83" t="s">
        <v>229</v>
      </c>
      <c r="S34" s="1" t="s">
        <v>17</v>
      </c>
      <c r="Y34" s="75">
        <v>26</v>
      </c>
      <c r="Z34" s="83" t="s">
        <v>312</v>
      </c>
      <c r="AA34" s="85" t="s">
        <v>17</v>
      </c>
      <c r="AC34" s="108">
        <v>21</v>
      </c>
      <c r="AD34" s="10" t="s">
        <v>481</v>
      </c>
      <c r="AE34" s="10" t="s">
        <v>17</v>
      </c>
      <c r="AG34" s="87"/>
      <c r="AH34" s="84" t="s">
        <v>475</v>
      </c>
      <c r="AI34" s="2"/>
      <c r="AO34" s="75">
        <v>25</v>
      </c>
      <c r="AP34" s="5" t="s">
        <v>851</v>
      </c>
      <c r="AQ34" s="1" t="s">
        <v>17</v>
      </c>
    </row>
    <row r="35" spans="1:43" ht="15" customHeight="1" x14ac:dyDescent="0.35">
      <c r="A35" s="81">
        <v>27</v>
      </c>
      <c r="B35" s="83" t="s">
        <v>30</v>
      </c>
      <c r="C35" s="1" t="s">
        <v>17</v>
      </c>
      <c r="E35" s="81">
        <v>29</v>
      </c>
      <c r="F35" s="83" t="s">
        <v>138</v>
      </c>
      <c r="G35" s="1" t="s">
        <v>1</v>
      </c>
      <c r="I35" s="81">
        <v>25</v>
      </c>
      <c r="J35" s="83" t="s">
        <v>173</v>
      </c>
      <c r="K35" s="1" t="s">
        <v>12</v>
      </c>
      <c r="Q35" s="81">
        <v>26</v>
      </c>
      <c r="R35" s="83" t="s">
        <v>230</v>
      </c>
      <c r="S35" s="1" t="s">
        <v>17</v>
      </c>
      <c r="Y35" s="75">
        <v>27</v>
      </c>
      <c r="Z35" s="83" t="s">
        <v>313</v>
      </c>
      <c r="AA35" s="85" t="s">
        <v>17</v>
      </c>
      <c r="AC35" s="108">
        <v>22</v>
      </c>
      <c r="AD35" s="10" t="s">
        <v>482</v>
      </c>
      <c r="AE35" s="10" t="s">
        <v>17</v>
      </c>
      <c r="AG35" s="110">
        <v>27</v>
      </c>
      <c r="AH35" s="9" t="s">
        <v>540</v>
      </c>
      <c r="AI35" s="109" t="s">
        <v>17</v>
      </c>
      <c r="AO35" s="75">
        <v>26</v>
      </c>
      <c r="AP35" s="5" t="s">
        <v>852</v>
      </c>
      <c r="AQ35" s="1" t="s">
        <v>17</v>
      </c>
    </row>
    <row r="36" spans="1:43" ht="15" customHeight="1" x14ac:dyDescent="0.35">
      <c r="A36" s="81">
        <v>28</v>
      </c>
      <c r="B36" s="83" t="s">
        <v>31</v>
      </c>
      <c r="C36" s="1" t="s">
        <v>17</v>
      </c>
      <c r="E36" s="81">
        <v>30</v>
      </c>
      <c r="F36" s="83" t="s">
        <v>139</v>
      </c>
      <c r="G36" s="1" t="s">
        <v>1</v>
      </c>
      <c r="I36" s="81">
        <v>26</v>
      </c>
      <c r="J36" s="83" t="s">
        <v>174</v>
      </c>
      <c r="K36" s="1" t="s">
        <v>12</v>
      </c>
      <c r="Q36" s="81">
        <v>27</v>
      </c>
      <c r="R36" s="83" t="s">
        <v>231</v>
      </c>
      <c r="S36" s="1" t="s">
        <v>17</v>
      </c>
      <c r="Y36" s="75">
        <v>28</v>
      </c>
      <c r="Z36" s="83" t="s">
        <v>314</v>
      </c>
      <c r="AA36" s="85" t="s">
        <v>17</v>
      </c>
      <c r="AC36" s="108">
        <v>23</v>
      </c>
      <c r="AD36" s="10" t="s">
        <v>483</v>
      </c>
      <c r="AE36" s="10" t="s">
        <v>17</v>
      </c>
      <c r="AG36" s="110">
        <v>28</v>
      </c>
      <c r="AH36" s="9" t="s">
        <v>541</v>
      </c>
      <c r="AI36" s="109" t="s">
        <v>12</v>
      </c>
      <c r="AO36" s="75">
        <v>27</v>
      </c>
      <c r="AP36" s="5" t="s">
        <v>853</v>
      </c>
      <c r="AQ36" s="1" t="s">
        <v>17</v>
      </c>
    </row>
    <row r="37" spans="1:43" ht="15" customHeight="1" x14ac:dyDescent="0.35">
      <c r="A37" s="81">
        <v>29</v>
      </c>
      <c r="B37" s="82" t="s">
        <v>32</v>
      </c>
      <c r="C37" s="1"/>
      <c r="E37" s="81">
        <v>31</v>
      </c>
      <c r="F37" s="83" t="s">
        <v>140</v>
      </c>
      <c r="G37" s="1" t="s">
        <v>1</v>
      </c>
      <c r="I37" s="81">
        <v>27</v>
      </c>
      <c r="J37" s="83" t="s">
        <v>175</v>
      </c>
      <c r="K37" s="1" t="s">
        <v>12</v>
      </c>
      <c r="Q37" s="81">
        <v>28</v>
      </c>
      <c r="R37" s="83" t="s">
        <v>232</v>
      </c>
      <c r="S37" s="1" t="s">
        <v>17</v>
      </c>
      <c r="Y37" s="75">
        <v>29</v>
      </c>
      <c r="Z37" s="83" t="s">
        <v>315</v>
      </c>
      <c r="AA37" s="85" t="s">
        <v>17</v>
      </c>
      <c r="AC37" s="106"/>
      <c r="AD37" s="107" t="s">
        <v>484</v>
      </c>
      <c r="AE37" s="107"/>
      <c r="AG37" s="110">
        <v>29</v>
      </c>
      <c r="AH37" s="9" t="s">
        <v>542</v>
      </c>
      <c r="AI37" s="109" t="s">
        <v>12</v>
      </c>
      <c r="AO37" s="90"/>
      <c r="AP37" s="221" t="s">
        <v>854</v>
      </c>
      <c r="AQ37" s="2"/>
    </row>
    <row r="38" spans="1:43" ht="15" customHeight="1" x14ac:dyDescent="0.35">
      <c r="A38" s="81">
        <v>30</v>
      </c>
      <c r="B38" s="83" t="s">
        <v>33</v>
      </c>
      <c r="C38" s="1" t="s">
        <v>17</v>
      </c>
      <c r="E38" s="89"/>
      <c r="F38" s="80" t="s">
        <v>141</v>
      </c>
      <c r="G38" s="3"/>
      <c r="I38" s="81">
        <v>28</v>
      </c>
      <c r="J38" s="83" t="s">
        <v>176</v>
      </c>
      <c r="K38" s="1" t="s">
        <v>1</v>
      </c>
      <c r="Q38" s="81">
        <v>29</v>
      </c>
      <c r="R38" s="83" t="s">
        <v>233</v>
      </c>
      <c r="S38" s="1" t="s">
        <v>17</v>
      </c>
      <c r="Y38" s="75">
        <v>30</v>
      </c>
      <c r="Z38" s="83" t="s">
        <v>316</v>
      </c>
      <c r="AA38" s="85" t="s">
        <v>17</v>
      </c>
      <c r="AC38" s="108">
        <v>24</v>
      </c>
      <c r="AD38" s="10" t="s">
        <v>485</v>
      </c>
      <c r="AE38" s="10" t="s">
        <v>12</v>
      </c>
      <c r="AG38" s="110">
        <v>30</v>
      </c>
      <c r="AH38" s="9" t="s">
        <v>543</v>
      </c>
      <c r="AI38" s="109" t="s">
        <v>17</v>
      </c>
      <c r="AO38" s="81">
        <v>28</v>
      </c>
      <c r="AP38" s="83" t="s">
        <v>855</v>
      </c>
      <c r="AQ38" s="1" t="s">
        <v>1</v>
      </c>
    </row>
    <row r="39" spans="1:43" ht="15" customHeight="1" x14ac:dyDescent="0.35">
      <c r="A39" s="81">
        <v>31</v>
      </c>
      <c r="B39" s="83" t="s">
        <v>34</v>
      </c>
      <c r="C39" s="1" t="s">
        <v>17</v>
      </c>
      <c r="E39" s="81">
        <v>32</v>
      </c>
      <c r="F39" s="83" t="s">
        <v>142</v>
      </c>
      <c r="G39" s="1" t="s">
        <v>17</v>
      </c>
      <c r="I39" s="81">
        <v>29</v>
      </c>
      <c r="J39" s="83" t="s">
        <v>177</v>
      </c>
      <c r="K39" s="1" t="s">
        <v>12</v>
      </c>
      <c r="Q39" s="81">
        <v>30</v>
      </c>
      <c r="R39" s="83" t="s">
        <v>234</v>
      </c>
      <c r="S39" s="1" t="s">
        <v>17</v>
      </c>
      <c r="Y39" s="8"/>
      <c r="Z39" s="84" t="s">
        <v>317</v>
      </c>
      <c r="AA39" s="93"/>
      <c r="AC39" s="108">
        <v>25</v>
      </c>
      <c r="AD39" s="10" t="s">
        <v>486</v>
      </c>
      <c r="AE39" s="10" t="s">
        <v>12</v>
      </c>
      <c r="AG39" s="86"/>
      <c r="AH39" s="80" t="s">
        <v>544</v>
      </c>
      <c r="AI39" s="211"/>
      <c r="AO39" s="81">
        <v>29</v>
      </c>
      <c r="AP39" s="83" t="s">
        <v>856</v>
      </c>
      <c r="AQ39" s="1" t="s">
        <v>1</v>
      </c>
    </row>
    <row r="40" spans="1:43" ht="15" customHeight="1" x14ac:dyDescent="0.35">
      <c r="A40" s="81">
        <v>32</v>
      </c>
      <c r="B40" s="83" t="s">
        <v>35</v>
      </c>
      <c r="C40" s="1" t="s">
        <v>17</v>
      </c>
      <c r="E40" s="81">
        <v>33</v>
      </c>
      <c r="F40" s="83" t="s">
        <v>143</v>
      </c>
      <c r="G40" s="1" t="s">
        <v>17</v>
      </c>
      <c r="I40" s="81">
        <v>30</v>
      </c>
      <c r="J40" s="83" t="s">
        <v>178</v>
      </c>
      <c r="K40" s="1" t="s">
        <v>12</v>
      </c>
      <c r="Q40" s="81">
        <v>31</v>
      </c>
      <c r="R40" s="83" t="s">
        <v>235</v>
      </c>
      <c r="S40" s="1" t="s">
        <v>17</v>
      </c>
      <c r="Y40" s="75">
        <v>31</v>
      </c>
      <c r="Z40" s="83" t="s">
        <v>318</v>
      </c>
      <c r="AA40" s="85" t="s">
        <v>12</v>
      </c>
      <c r="AC40" s="108">
        <v>26</v>
      </c>
      <c r="AD40" s="10" t="s">
        <v>487</v>
      </c>
      <c r="AE40" s="10" t="s">
        <v>12</v>
      </c>
      <c r="AG40" s="87"/>
      <c r="AH40" s="84" t="s">
        <v>545</v>
      </c>
      <c r="AI40" s="2"/>
      <c r="AO40" s="81">
        <v>30</v>
      </c>
      <c r="AP40" s="83" t="s">
        <v>857</v>
      </c>
      <c r="AQ40" s="1" t="s">
        <v>1</v>
      </c>
    </row>
    <row r="41" spans="1:43" ht="15" customHeight="1" x14ac:dyDescent="0.35">
      <c r="A41" s="81">
        <v>33</v>
      </c>
      <c r="B41" s="83" t="s">
        <v>36</v>
      </c>
      <c r="C41" s="1" t="s">
        <v>17</v>
      </c>
      <c r="E41" s="81">
        <v>34</v>
      </c>
      <c r="F41" s="83" t="s">
        <v>144</v>
      </c>
      <c r="G41" s="1" t="s">
        <v>17</v>
      </c>
      <c r="I41" s="81">
        <v>31</v>
      </c>
      <c r="J41" s="83" t="s">
        <v>179</v>
      </c>
      <c r="K41" s="1" t="s">
        <v>1</v>
      </c>
      <c r="Q41" s="89"/>
      <c r="R41" s="80" t="s">
        <v>236</v>
      </c>
      <c r="S41" s="3" t="s">
        <v>24</v>
      </c>
      <c r="Y41" s="75">
        <v>32</v>
      </c>
      <c r="Z41" s="83" t="s">
        <v>319</v>
      </c>
      <c r="AA41" s="85" t="s">
        <v>3985</v>
      </c>
      <c r="AC41" s="108">
        <v>27</v>
      </c>
      <c r="AD41" s="10" t="s">
        <v>488</v>
      </c>
      <c r="AE41" s="10" t="s">
        <v>12</v>
      </c>
      <c r="AG41" s="110">
        <v>31</v>
      </c>
      <c r="AH41" s="10" t="s">
        <v>546</v>
      </c>
      <c r="AI41" s="109" t="s">
        <v>17</v>
      </c>
      <c r="AO41" s="81">
        <v>31</v>
      </c>
      <c r="AP41" s="83" t="s">
        <v>858</v>
      </c>
      <c r="AQ41" s="1" t="s">
        <v>1</v>
      </c>
    </row>
    <row r="42" spans="1:43" ht="15" customHeight="1" x14ac:dyDescent="0.35">
      <c r="A42" s="81">
        <v>34</v>
      </c>
      <c r="B42" s="82" t="s">
        <v>37</v>
      </c>
      <c r="C42" s="1"/>
      <c r="E42" s="81">
        <v>35</v>
      </c>
      <c r="F42" s="83" t="s">
        <v>145</v>
      </c>
      <c r="G42" s="1" t="s">
        <v>17</v>
      </c>
      <c r="Q42" s="90"/>
      <c r="R42" s="84" t="s">
        <v>237</v>
      </c>
      <c r="S42" s="2"/>
      <c r="Y42" s="75">
        <v>33</v>
      </c>
      <c r="Z42" s="83" t="s">
        <v>321</v>
      </c>
      <c r="AA42" s="85" t="s">
        <v>3985</v>
      </c>
      <c r="AC42" s="108">
        <v>28</v>
      </c>
      <c r="AD42" s="10" t="s">
        <v>489</v>
      </c>
      <c r="AE42" s="10" t="s">
        <v>17</v>
      </c>
      <c r="AG42" s="110">
        <v>32</v>
      </c>
      <c r="AH42" s="10" t="s">
        <v>547</v>
      </c>
      <c r="AI42" s="109" t="s">
        <v>17</v>
      </c>
      <c r="AO42" s="81">
        <v>32</v>
      </c>
      <c r="AP42" s="83" t="s">
        <v>859</v>
      </c>
      <c r="AQ42" s="1" t="s">
        <v>1</v>
      </c>
    </row>
    <row r="43" spans="1:43" ht="15" customHeight="1" x14ac:dyDescent="0.35">
      <c r="A43" s="81">
        <v>35</v>
      </c>
      <c r="B43" s="83" t="s">
        <v>38</v>
      </c>
      <c r="C43" s="1" t="s">
        <v>17</v>
      </c>
      <c r="E43" s="81">
        <v>36</v>
      </c>
      <c r="F43" s="83" t="s">
        <v>146</v>
      </c>
      <c r="G43" s="1" t="s">
        <v>17</v>
      </c>
      <c r="Q43" s="81">
        <v>32</v>
      </c>
      <c r="R43" s="83" t="s">
        <v>238</v>
      </c>
      <c r="S43" s="1" t="s">
        <v>17</v>
      </c>
      <c r="Y43" s="6"/>
      <c r="Z43" s="80" t="s">
        <v>322</v>
      </c>
      <c r="AA43" s="4"/>
      <c r="AC43" s="108">
        <v>29</v>
      </c>
      <c r="AD43" s="10" t="s">
        <v>490</v>
      </c>
      <c r="AE43" s="10" t="s">
        <v>17</v>
      </c>
      <c r="AG43" s="87"/>
      <c r="AH43" s="84" t="s">
        <v>548</v>
      </c>
      <c r="AI43" s="2"/>
      <c r="AO43" s="90"/>
      <c r="AP43" s="221" t="s">
        <v>860</v>
      </c>
      <c r="AQ43" s="2"/>
    </row>
    <row r="44" spans="1:43" ht="15" customHeight="1" x14ac:dyDescent="0.35">
      <c r="A44" s="76"/>
      <c r="B44" s="84" t="s">
        <v>39</v>
      </c>
      <c r="C44" s="2"/>
      <c r="Q44" s="81">
        <v>33</v>
      </c>
      <c r="R44" s="83" t="s">
        <v>239</v>
      </c>
      <c r="S44" s="1" t="s">
        <v>17</v>
      </c>
      <c r="Y44" s="75">
        <v>34</v>
      </c>
      <c r="Z44" s="83" t="s">
        <v>323</v>
      </c>
      <c r="AA44" s="85" t="s">
        <v>17</v>
      </c>
      <c r="AC44" s="106"/>
      <c r="AD44" s="107" t="s">
        <v>491</v>
      </c>
      <c r="AE44" s="107"/>
      <c r="AG44" s="110">
        <v>33</v>
      </c>
      <c r="AH44" s="10" t="s">
        <v>549</v>
      </c>
      <c r="AI44" s="109" t="s">
        <v>12</v>
      </c>
      <c r="AO44" s="121">
        <v>33</v>
      </c>
      <c r="AP44" s="83" t="s">
        <v>861</v>
      </c>
      <c r="AQ44" s="1" t="s">
        <v>17</v>
      </c>
    </row>
    <row r="45" spans="1:43" ht="15" customHeight="1" x14ac:dyDescent="0.35">
      <c r="A45" s="81">
        <v>36</v>
      </c>
      <c r="B45" s="82" t="s">
        <v>40</v>
      </c>
      <c r="C45" s="1"/>
      <c r="Q45" s="81">
        <v>34</v>
      </c>
      <c r="R45" s="83" t="s">
        <v>240</v>
      </c>
      <c r="S45" s="1" t="s">
        <v>17</v>
      </c>
      <c r="Y45" s="75">
        <v>35</v>
      </c>
      <c r="Z45" s="83" t="s">
        <v>324</v>
      </c>
      <c r="AA45" s="85" t="s">
        <v>17</v>
      </c>
      <c r="AC45" s="108">
        <v>30</v>
      </c>
      <c r="AD45" s="10" t="s">
        <v>492</v>
      </c>
      <c r="AE45" s="10" t="s">
        <v>12</v>
      </c>
      <c r="AG45" s="110">
        <v>34</v>
      </c>
      <c r="AH45" s="10" t="s">
        <v>550</v>
      </c>
      <c r="AI45" s="109" t="s">
        <v>101</v>
      </c>
      <c r="AO45" s="121">
        <v>34</v>
      </c>
      <c r="AP45" s="83" t="s">
        <v>862</v>
      </c>
      <c r="AQ45" s="1" t="s">
        <v>17</v>
      </c>
    </row>
    <row r="46" spans="1:43" ht="15" customHeight="1" x14ac:dyDescent="0.35">
      <c r="A46" s="81">
        <v>37</v>
      </c>
      <c r="B46" s="83" t="s">
        <v>23</v>
      </c>
      <c r="C46" s="1" t="s">
        <v>24</v>
      </c>
      <c r="Q46" s="89"/>
      <c r="R46" s="80" t="s">
        <v>241</v>
      </c>
      <c r="S46" s="3"/>
      <c r="Y46" s="8"/>
      <c r="Z46" s="84" t="s">
        <v>325</v>
      </c>
      <c r="AA46" s="93"/>
      <c r="AC46" s="108">
        <v>31</v>
      </c>
      <c r="AD46" s="10" t="s">
        <v>493</v>
      </c>
      <c r="AE46" s="10" t="s">
        <v>12</v>
      </c>
      <c r="AG46" s="110">
        <v>35</v>
      </c>
      <c r="AH46" s="10" t="s">
        <v>551</v>
      </c>
      <c r="AI46" s="109" t="s">
        <v>17</v>
      </c>
      <c r="AO46" s="121">
        <v>35</v>
      </c>
      <c r="AP46" s="83" t="s">
        <v>863</v>
      </c>
      <c r="AQ46" s="1" t="s">
        <v>12</v>
      </c>
    </row>
    <row r="47" spans="1:43" ht="15" customHeight="1" x14ac:dyDescent="0.35">
      <c r="A47" s="81">
        <v>38</v>
      </c>
      <c r="B47" s="83" t="s">
        <v>41</v>
      </c>
      <c r="C47" s="1" t="s">
        <v>24</v>
      </c>
      <c r="Q47" s="90"/>
      <c r="R47" s="84" t="s">
        <v>3982</v>
      </c>
      <c r="S47" s="2"/>
      <c r="Y47" s="75">
        <v>36</v>
      </c>
      <c r="Z47" s="83" t="s">
        <v>326</v>
      </c>
      <c r="AA47" s="85" t="s">
        <v>17</v>
      </c>
      <c r="AC47" s="108">
        <v>32</v>
      </c>
      <c r="AD47" s="10" t="s">
        <v>494</v>
      </c>
      <c r="AE47" s="10" t="s">
        <v>12</v>
      </c>
      <c r="AG47" s="110">
        <v>36</v>
      </c>
      <c r="AH47" s="10" t="s">
        <v>552</v>
      </c>
      <c r="AI47" s="109" t="s">
        <v>101</v>
      </c>
      <c r="AO47" s="121">
        <v>36</v>
      </c>
      <c r="AP47" s="83" t="s">
        <v>864</v>
      </c>
      <c r="AQ47" s="1" t="s">
        <v>12</v>
      </c>
    </row>
    <row r="48" spans="1:43" ht="15" customHeight="1" x14ac:dyDescent="0.35">
      <c r="A48" s="81">
        <v>39</v>
      </c>
      <c r="B48" s="83" t="s">
        <v>42</v>
      </c>
      <c r="C48" s="1" t="s">
        <v>24</v>
      </c>
      <c r="Q48" s="81">
        <v>35</v>
      </c>
      <c r="R48" s="83" t="s">
        <v>242</v>
      </c>
      <c r="S48" s="1" t="s">
        <v>17</v>
      </c>
      <c r="Y48" s="75">
        <v>37</v>
      </c>
      <c r="Z48" s="83" t="s">
        <v>327</v>
      </c>
      <c r="AA48" s="85" t="s">
        <v>17</v>
      </c>
      <c r="AC48" s="108">
        <v>33</v>
      </c>
      <c r="AD48" s="10" t="s">
        <v>495</v>
      </c>
      <c r="AE48" s="10" t="s">
        <v>12</v>
      </c>
      <c r="AG48" s="110">
        <v>37</v>
      </c>
      <c r="AH48" s="10" t="s">
        <v>553</v>
      </c>
      <c r="AI48" s="109" t="s">
        <v>101</v>
      </c>
      <c r="AO48" s="121">
        <v>37</v>
      </c>
      <c r="AP48" s="83" t="s">
        <v>865</v>
      </c>
      <c r="AQ48" s="1" t="s">
        <v>12</v>
      </c>
    </row>
    <row r="49" spans="1:35" ht="15" customHeight="1" x14ac:dyDescent="0.35">
      <c r="A49" s="81">
        <v>40</v>
      </c>
      <c r="B49" s="82" t="s">
        <v>43</v>
      </c>
      <c r="C49" s="1"/>
      <c r="Q49" s="81">
        <v>36</v>
      </c>
      <c r="R49" s="83" t="s">
        <v>243</v>
      </c>
      <c r="S49" s="1" t="s">
        <v>17</v>
      </c>
      <c r="Y49" s="8"/>
      <c r="Z49" s="84" t="s">
        <v>328</v>
      </c>
      <c r="AA49" s="93"/>
      <c r="AC49" s="108">
        <v>34</v>
      </c>
      <c r="AD49" s="10" t="s">
        <v>496</v>
      </c>
      <c r="AE49" s="10" t="s">
        <v>12</v>
      </c>
      <c r="AG49" s="110">
        <v>38</v>
      </c>
      <c r="AH49" s="10" t="s">
        <v>554</v>
      </c>
      <c r="AI49" s="109" t="s">
        <v>101</v>
      </c>
    </row>
    <row r="50" spans="1:35" ht="15" customHeight="1" x14ac:dyDescent="0.35">
      <c r="A50" s="81">
        <v>41</v>
      </c>
      <c r="B50" s="83" t="s">
        <v>44</v>
      </c>
      <c r="C50" s="1" t="s">
        <v>24</v>
      </c>
      <c r="Q50" s="81">
        <v>37</v>
      </c>
      <c r="R50" s="83" t="s">
        <v>244</v>
      </c>
      <c r="S50" s="1" t="s">
        <v>17</v>
      </c>
      <c r="Y50" s="75">
        <v>38</v>
      </c>
      <c r="Z50" s="83" t="s">
        <v>329</v>
      </c>
      <c r="AA50" s="85" t="s">
        <v>17</v>
      </c>
      <c r="AC50" s="108">
        <v>35</v>
      </c>
      <c r="AD50" s="10" t="s">
        <v>497</v>
      </c>
      <c r="AE50" s="10" t="s">
        <v>17</v>
      </c>
      <c r="AG50" s="110">
        <v>39</v>
      </c>
      <c r="AH50" s="10" t="s">
        <v>555</v>
      </c>
      <c r="AI50" s="109" t="s">
        <v>12</v>
      </c>
    </row>
    <row r="51" spans="1:35" ht="15" customHeight="1" x14ac:dyDescent="0.35">
      <c r="A51" s="81">
        <v>42</v>
      </c>
      <c r="B51" s="83" t="s">
        <v>45</v>
      </c>
      <c r="C51" s="1" t="s">
        <v>24</v>
      </c>
      <c r="Q51" s="81">
        <v>38</v>
      </c>
      <c r="R51" s="83" t="s">
        <v>245</v>
      </c>
      <c r="S51" s="1" t="s">
        <v>17</v>
      </c>
      <c r="Y51" s="75">
        <v>39</v>
      </c>
      <c r="Z51" s="83" t="s">
        <v>330</v>
      </c>
      <c r="AA51" s="85" t="s">
        <v>17</v>
      </c>
      <c r="AC51" s="106"/>
      <c r="AD51" s="107" t="s">
        <v>475</v>
      </c>
      <c r="AE51" s="107"/>
      <c r="AG51" s="110">
        <v>40</v>
      </c>
      <c r="AH51" s="10" t="s">
        <v>556</v>
      </c>
      <c r="AI51" s="109" t="s">
        <v>12</v>
      </c>
    </row>
    <row r="52" spans="1:35" ht="15" customHeight="1" x14ac:dyDescent="0.35">
      <c r="A52" s="81">
        <v>43</v>
      </c>
      <c r="B52" s="82" t="s">
        <v>46</v>
      </c>
      <c r="C52" s="1"/>
      <c r="Q52" s="90"/>
      <c r="R52" s="84" t="s">
        <v>3983</v>
      </c>
      <c r="S52" s="2"/>
      <c r="Y52" s="75">
        <v>40</v>
      </c>
      <c r="Z52" s="83" t="s">
        <v>331</v>
      </c>
      <c r="AA52" s="85" t="s">
        <v>17</v>
      </c>
      <c r="AC52" s="108">
        <v>36</v>
      </c>
      <c r="AD52" s="10" t="s">
        <v>498</v>
      </c>
      <c r="AE52" s="10" t="s">
        <v>12</v>
      </c>
      <c r="AG52" s="110">
        <v>41</v>
      </c>
      <c r="AH52" s="10" t="s">
        <v>557</v>
      </c>
      <c r="AI52" s="109" t="s">
        <v>17</v>
      </c>
    </row>
    <row r="53" spans="1:35" ht="15" customHeight="1" x14ac:dyDescent="0.35">
      <c r="A53" s="81">
        <v>44</v>
      </c>
      <c r="B53" s="83" t="s">
        <v>23</v>
      </c>
      <c r="C53" s="1" t="s">
        <v>24</v>
      </c>
      <c r="Q53" s="81">
        <v>39</v>
      </c>
      <c r="R53" s="83" t="s">
        <v>247</v>
      </c>
      <c r="S53" s="1" t="s">
        <v>17</v>
      </c>
      <c r="Y53" s="8"/>
      <c r="Z53" s="84" t="s">
        <v>332</v>
      </c>
      <c r="AA53" s="93"/>
      <c r="AC53" s="108">
        <v>37</v>
      </c>
      <c r="AD53" s="10" t="s">
        <v>499</v>
      </c>
      <c r="AE53" s="10" t="s">
        <v>17</v>
      </c>
      <c r="AG53" s="110">
        <v>42</v>
      </c>
      <c r="AH53" s="10" t="s">
        <v>558</v>
      </c>
      <c r="AI53" s="109" t="s">
        <v>17</v>
      </c>
    </row>
    <row r="54" spans="1:35" ht="15" customHeight="1" x14ac:dyDescent="0.35">
      <c r="A54" s="81">
        <v>45</v>
      </c>
      <c r="B54" s="83" t="s">
        <v>47</v>
      </c>
      <c r="C54" s="1" t="s">
        <v>24</v>
      </c>
      <c r="Q54" s="81">
        <v>40</v>
      </c>
      <c r="R54" s="83" t="s">
        <v>248</v>
      </c>
      <c r="S54" s="1" t="s">
        <v>17</v>
      </c>
      <c r="Y54" s="75">
        <v>41</v>
      </c>
      <c r="Z54" s="83" t="s">
        <v>333</v>
      </c>
      <c r="AA54" s="85" t="s">
        <v>17</v>
      </c>
      <c r="AC54" s="108">
        <v>38</v>
      </c>
      <c r="AD54" s="10" t="s">
        <v>500</v>
      </c>
      <c r="AE54" s="10" t="s">
        <v>17</v>
      </c>
      <c r="AG54" s="87"/>
      <c r="AH54" s="84" t="s">
        <v>559</v>
      </c>
      <c r="AI54" s="2" t="s">
        <v>560</v>
      </c>
    </row>
    <row r="55" spans="1:35" ht="15" customHeight="1" x14ac:dyDescent="0.35">
      <c r="A55" s="81">
        <v>46</v>
      </c>
      <c r="B55" s="82" t="s">
        <v>48</v>
      </c>
      <c r="C55" s="1"/>
      <c r="Q55" s="90"/>
      <c r="R55" s="84" t="s">
        <v>3984</v>
      </c>
      <c r="S55" s="2"/>
      <c r="Y55" s="75">
        <v>42</v>
      </c>
      <c r="Z55" s="83" t="s">
        <v>334</v>
      </c>
      <c r="AA55" s="85" t="s">
        <v>17</v>
      </c>
      <c r="AC55" s="108">
        <v>39</v>
      </c>
      <c r="AD55" s="10" t="s">
        <v>501</v>
      </c>
      <c r="AE55" s="10" t="s">
        <v>17</v>
      </c>
      <c r="AG55" s="110">
        <v>43</v>
      </c>
      <c r="AH55" s="10" t="s">
        <v>561</v>
      </c>
      <c r="AI55" s="109" t="s">
        <v>17</v>
      </c>
    </row>
    <row r="56" spans="1:35" ht="15" customHeight="1" x14ac:dyDescent="0.35">
      <c r="A56" s="81">
        <v>47</v>
      </c>
      <c r="B56" s="83" t="s">
        <v>23</v>
      </c>
      <c r="C56" s="1" t="s">
        <v>24</v>
      </c>
      <c r="Q56" s="81">
        <v>41</v>
      </c>
      <c r="R56" s="83" t="s">
        <v>250</v>
      </c>
      <c r="S56" s="1" t="s">
        <v>17</v>
      </c>
      <c r="Y56" s="75">
        <v>43</v>
      </c>
      <c r="Z56" s="83" t="s">
        <v>335</v>
      </c>
      <c r="AA56" s="85" t="s">
        <v>17</v>
      </c>
      <c r="AC56" s="108">
        <v>40</v>
      </c>
      <c r="AD56" s="10" t="s">
        <v>502</v>
      </c>
      <c r="AE56" s="10" t="s">
        <v>17</v>
      </c>
      <c r="AG56" s="110">
        <v>44</v>
      </c>
      <c r="AH56" s="10" t="s">
        <v>562</v>
      </c>
      <c r="AI56" s="109" t="s">
        <v>17</v>
      </c>
    </row>
    <row r="57" spans="1:35" ht="15" customHeight="1" x14ac:dyDescent="0.35">
      <c r="A57" s="81">
        <v>48</v>
      </c>
      <c r="B57" s="83" t="s">
        <v>49</v>
      </c>
      <c r="C57" s="1" t="s">
        <v>24</v>
      </c>
      <c r="Q57" s="81">
        <v>42</v>
      </c>
      <c r="R57" s="83" t="s">
        <v>251</v>
      </c>
      <c r="S57" s="1" t="s">
        <v>17</v>
      </c>
      <c r="Y57" s="8"/>
      <c r="Z57" s="84" t="s">
        <v>336</v>
      </c>
      <c r="AA57" s="93"/>
      <c r="AC57" s="108">
        <v>41</v>
      </c>
      <c r="AD57" s="10" t="s">
        <v>503</v>
      </c>
      <c r="AE57" s="10" t="s">
        <v>17</v>
      </c>
      <c r="AG57" s="110">
        <v>45</v>
      </c>
      <c r="AH57" s="10" t="s">
        <v>563</v>
      </c>
      <c r="AI57" s="109" t="s">
        <v>17</v>
      </c>
    </row>
    <row r="58" spans="1:35" ht="15" customHeight="1" x14ac:dyDescent="0.35">
      <c r="A58" s="76"/>
      <c r="B58" s="84" t="s">
        <v>50</v>
      </c>
      <c r="C58" s="2"/>
      <c r="Q58" s="81">
        <v>43</v>
      </c>
      <c r="R58" s="83" t="s">
        <v>252</v>
      </c>
      <c r="S58" s="1" t="s">
        <v>17</v>
      </c>
      <c r="Y58" s="75">
        <v>44</v>
      </c>
      <c r="Z58" s="83" t="s">
        <v>337</v>
      </c>
      <c r="AA58" s="85" t="s">
        <v>17</v>
      </c>
      <c r="AC58" s="108">
        <v>42</v>
      </c>
      <c r="AD58" s="10" t="s">
        <v>504</v>
      </c>
      <c r="AE58" s="10" t="s">
        <v>17</v>
      </c>
      <c r="AG58" s="110">
        <v>46</v>
      </c>
      <c r="AH58" s="10" t="s">
        <v>564</v>
      </c>
      <c r="AI58" s="109" t="s">
        <v>17</v>
      </c>
    </row>
    <row r="59" spans="1:35" ht="15" customHeight="1" x14ac:dyDescent="0.35">
      <c r="A59" s="81">
        <v>49</v>
      </c>
      <c r="B59" s="83" t="s">
        <v>51</v>
      </c>
      <c r="C59" s="1" t="s">
        <v>17</v>
      </c>
      <c r="Q59" s="81">
        <v>44</v>
      </c>
      <c r="R59" s="83" t="s">
        <v>253</v>
      </c>
      <c r="S59" s="1" t="s">
        <v>12</v>
      </c>
      <c r="Y59" s="75">
        <v>45</v>
      </c>
      <c r="Z59" s="83" t="s">
        <v>338</v>
      </c>
      <c r="AA59" s="85" t="s">
        <v>17</v>
      </c>
      <c r="AC59" s="108">
        <v>43</v>
      </c>
      <c r="AD59" s="10" t="s">
        <v>505</v>
      </c>
      <c r="AE59" s="10" t="s">
        <v>17</v>
      </c>
      <c r="AG59" s="110">
        <v>47</v>
      </c>
      <c r="AH59" s="10" t="s">
        <v>565</v>
      </c>
      <c r="AI59" s="109" t="s">
        <v>17</v>
      </c>
    </row>
    <row r="60" spans="1:35" ht="15" customHeight="1" x14ac:dyDescent="0.35">
      <c r="A60" s="81">
        <v>50</v>
      </c>
      <c r="B60" s="83" t="s">
        <v>52</v>
      </c>
      <c r="C60" s="1" t="s">
        <v>17</v>
      </c>
      <c r="Q60" s="90"/>
      <c r="R60" s="84" t="s">
        <v>254</v>
      </c>
      <c r="S60" s="2"/>
      <c r="Y60" s="6"/>
      <c r="Z60" s="80" t="s">
        <v>317</v>
      </c>
      <c r="AA60" s="4"/>
      <c r="AC60" s="108">
        <v>44</v>
      </c>
      <c r="AD60" s="10" t="s">
        <v>506</v>
      </c>
      <c r="AE60" s="10" t="s">
        <v>12</v>
      </c>
      <c r="AG60" s="87"/>
      <c r="AH60" s="84" t="s">
        <v>566</v>
      </c>
      <c r="AI60" s="2"/>
    </row>
    <row r="61" spans="1:35" ht="15" customHeight="1" x14ac:dyDescent="0.35">
      <c r="A61" s="81">
        <v>51</v>
      </c>
      <c r="B61" s="83" t="s">
        <v>53</v>
      </c>
      <c r="C61" s="1" t="s">
        <v>17</v>
      </c>
      <c r="Q61" s="81">
        <v>45</v>
      </c>
      <c r="R61" s="83" t="s">
        <v>255</v>
      </c>
      <c r="S61" s="1" t="s">
        <v>12</v>
      </c>
      <c r="Y61" s="75">
        <v>46</v>
      </c>
      <c r="Z61" s="83" t="s">
        <v>318</v>
      </c>
      <c r="AA61" s="85" t="s">
        <v>12</v>
      </c>
      <c r="AC61" s="108">
        <v>45</v>
      </c>
      <c r="AD61" s="10" t="s">
        <v>507</v>
      </c>
      <c r="AE61" s="10" t="s">
        <v>12</v>
      </c>
      <c r="AG61" s="110">
        <v>48</v>
      </c>
      <c r="AH61" s="10" t="s">
        <v>549</v>
      </c>
      <c r="AI61" s="109" t="s">
        <v>12</v>
      </c>
    </row>
    <row r="62" spans="1:35" ht="15" customHeight="1" x14ac:dyDescent="0.35">
      <c r="A62" s="81">
        <v>52</v>
      </c>
      <c r="B62" s="83" t="s">
        <v>54</v>
      </c>
      <c r="C62" s="1" t="s">
        <v>17</v>
      </c>
      <c r="Q62" s="81">
        <v>46</v>
      </c>
      <c r="R62" s="83" t="s">
        <v>256</v>
      </c>
      <c r="S62" s="1" t="s">
        <v>1</v>
      </c>
      <c r="Y62" s="75">
        <v>47</v>
      </c>
      <c r="Z62" s="83" t="s">
        <v>319</v>
      </c>
      <c r="AA62" s="85" t="s">
        <v>339</v>
      </c>
      <c r="AC62" s="108">
        <v>46</v>
      </c>
      <c r="AD62" s="10" t="s">
        <v>508</v>
      </c>
      <c r="AE62" s="10" t="s">
        <v>12</v>
      </c>
      <c r="AG62" s="110">
        <v>49</v>
      </c>
      <c r="AH62" s="10" t="s">
        <v>567</v>
      </c>
      <c r="AI62" s="109" t="s">
        <v>101</v>
      </c>
    </row>
    <row r="63" spans="1:35" ht="15" customHeight="1" x14ac:dyDescent="0.35">
      <c r="A63" s="81">
        <v>53</v>
      </c>
      <c r="B63" s="83" t="s">
        <v>55</v>
      </c>
      <c r="C63" s="1" t="s">
        <v>12</v>
      </c>
      <c r="Q63" s="81">
        <v>47</v>
      </c>
      <c r="R63" s="83" t="s">
        <v>257</v>
      </c>
      <c r="S63" s="1" t="s">
        <v>1</v>
      </c>
      <c r="Y63" s="75">
        <v>48</v>
      </c>
      <c r="Z63" s="83" t="s">
        <v>321</v>
      </c>
      <c r="AA63" s="85" t="s">
        <v>339</v>
      </c>
      <c r="AG63" s="110">
        <v>50</v>
      </c>
      <c r="AH63" s="10" t="s">
        <v>568</v>
      </c>
      <c r="AI63" s="109" t="s">
        <v>17</v>
      </c>
    </row>
    <row r="64" spans="1:35" ht="15" customHeight="1" x14ac:dyDescent="0.35">
      <c r="A64" s="81">
        <v>54</v>
      </c>
      <c r="B64" s="83" t="s">
        <v>56</v>
      </c>
      <c r="C64" s="1" t="s">
        <v>12</v>
      </c>
      <c r="Q64" s="81">
        <v>48</v>
      </c>
      <c r="R64" s="83" t="s">
        <v>258</v>
      </c>
      <c r="S64" s="1" t="s">
        <v>12</v>
      </c>
      <c r="Y64" s="6"/>
      <c r="Z64" s="80" t="s">
        <v>340</v>
      </c>
      <c r="AA64" s="4"/>
      <c r="AG64" s="110">
        <v>51</v>
      </c>
      <c r="AH64" s="10" t="s">
        <v>552</v>
      </c>
      <c r="AI64" s="109" t="s">
        <v>101</v>
      </c>
    </row>
    <row r="65" spans="1:35" ht="15" customHeight="1" x14ac:dyDescent="0.35">
      <c r="A65" s="81">
        <v>55</v>
      </c>
      <c r="B65" s="83" t="s">
        <v>57</v>
      </c>
      <c r="C65" s="1" t="s">
        <v>17</v>
      </c>
      <c r="Q65" s="81">
        <v>49</v>
      </c>
      <c r="R65" s="83" t="s">
        <v>259</v>
      </c>
      <c r="S65" s="1" t="s">
        <v>12</v>
      </c>
      <c r="Y65" s="8"/>
      <c r="Z65" s="84" t="s">
        <v>341</v>
      </c>
      <c r="AA65" s="93"/>
      <c r="AG65" s="110">
        <v>52</v>
      </c>
      <c r="AH65" s="10" t="s">
        <v>553</v>
      </c>
      <c r="AI65" s="109" t="s">
        <v>101</v>
      </c>
    </row>
    <row r="66" spans="1:35" ht="15" customHeight="1" x14ac:dyDescent="0.35">
      <c r="A66" s="81">
        <v>56</v>
      </c>
      <c r="B66" s="83" t="s">
        <v>58</v>
      </c>
      <c r="C66" s="1" t="s">
        <v>1</v>
      </c>
      <c r="Q66" s="81">
        <v>50</v>
      </c>
      <c r="R66" s="83" t="s">
        <v>260</v>
      </c>
      <c r="S66" s="1" t="s">
        <v>12</v>
      </c>
      <c r="Y66" s="75">
        <v>49</v>
      </c>
      <c r="Z66" s="9" t="s">
        <v>342</v>
      </c>
      <c r="AA66" s="99" t="s">
        <v>17</v>
      </c>
      <c r="AG66" s="110">
        <v>53</v>
      </c>
      <c r="AH66" s="10" t="s">
        <v>554</v>
      </c>
      <c r="AI66" s="109" t="s">
        <v>101</v>
      </c>
    </row>
    <row r="67" spans="1:35" ht="15" customHeight="1" x14ac:dyDescent="0.35">
      <c r="A67" s="81">
        <v>57</v>
      </c>
      <c r="B67" s="83" t="s">
        <v>59</v>
      </c>
      <c r="C67" s="1" t="s">
        <v>1</v>
      </c>
      <c r="Q67" s="81">
        <v>51</v>
      </c>
      <c r="R67" s="83" t="s">
        <v>261</v>
      </c>
      <c r="S67" s="1" t="s">
        <v>12</v>
      </c>
      <c r="Y67" s="75">
        <v>50</v>
      </c>
      <c r="Z67" s="9" t="s">
        <v>343</v>
      </c>
      <c r="AA67" s="99" t="s">
        <v>17</v>
      </c>
      <c r="AG67" s="110">
        <v>54</v>
      </c>
      <c r="AH67" s="10" t="s">
        <v>569</v>
      </c>
      <c r="AI67" s="109" t="s">
        <v>101</v>
      </c>
    </row>
    <row r="68" spans="1:35" ht="15" customHeight="1" x14ac:dyDescent="0.35">
      <c r="A68" s="81">
        <v>58</v>
      </c>
      <c r="B68" s="83" t="s">
        <v>60</v>
      </c>
      <c r="C68" s="1" t="s">
        <v>17</v>
      </c>
      <c r="Q68" s="81">
        <v>52</v>
      </c>
      <c r="R68" s="83" t="s">
        <v>262</v>
      </c>
      <c r="S68" s="1" t="s">
        <v>12</v>
      </c>
      <c r="Y68" s="8"/>
      <c r="Z68" s="84" t="s">
        <v>3986</v>
      </c>
      <c r="AA68" s="93"/>
      <c r="AG68" s="110">
        <v>55</v>
      </c>
      <c r="AH68" s="10" t="s">
        <v>555</v>
      </c>
      <c r="AI68" s="109" t="s">
        <v>12</v>
      </c>
    </row>
    <row r="69" spans="1:35" ht="15" customHeight="1" x14ac:dyDescent="0.35">
      <c r="A69" s="81">
        <v>59</v>
      </c>
      <c r="B69" s="83" t="s">
        <v>61</v>
      </c>
      <c r="C69" s="1" t="s">
        <v>17</v>
      </c>
      <c r="Q69" s="81">
        <v>53</v>
      </c>
      <c r="R69" s="83" t="s">
        <v>263</v>
      </c>
      <c r="S69" s="1" t="s">
        <v>12</v>
      </c>
      <c r="Y69" s="75">
        <v>51</v>
      </c>
      <c r="Z69" s="9" t="s">
        <v>344</v>
      </c>
      <c r="AA69" s="99" t="s">
        <v>17</v>
      </c>
      <c r="AG69" s="110">
        <v>56</v>
      </c>
      <c r="AH69" s="10" t="s">
        <v>570</v>
      </c>
      <c r="AI69" s="109" t="s">
        <v>12</v>
      </c>
    </row>
    <row r="70" spans="1:35" ht="15" customHeight="1" x14ac:dyDescent="0.35">
      <c r="A70" s="81">
        <v>60</v>
      </c>
      <c r="B70" s="83" t="s">
        <v>62</v>
      </c>
      <c r="C70" s="1" t="s">
        <v>17</v>
      </c>
      <c r="Q70" s="81">
        <v>54</v>
      </c>
      <c r="R70" s="83" t="s">
        <v>264</v>
      </c>
      <c r="S70" s="1" t="s">
        <v>17</v>
      </c>
      <c r="Y70" s="75">
        <v>52</v>
      </c>
      <c r="Z70" s="9" t="s">
        <v>345</v>
      </c>
      <c r="AA70" s="212" t="s">
        <v>522</v>
      </c>
      <c r="AG70" s="110">
        <v>57</v>
      </c>
      <c r="AH70" s="10" t="s">
        <v>557</v>
      </c>
      <c r="AI70" s="109" t="s">
        <v>17</v>
      </c>
    </row>
    <row r="71" spans="1:35" ht="15" customHeight="1" x14ac:dyDescent="0.35">
      <c r="A71" s="81">
        <v>61</v>
      </c>
      <c r="B71" s="83" t="s">
        <v>63</v>
      </c>
      <c r="C71" s="1" t="s">
        <v>17</v>
      </c>
      <c r="Q71" s="89"/>
      <c r="R71" s="80" t="s">
        <v>265</v>
      </c>
      <c r="S71" s="3"/>
      <c r="Y71" s="8"/>
      <c r="Z71" s="84" t="s">
        <v>3987</v>
      </c>
      <c r="AA71" s="93"/>
      <c r="AG71" s="110">
        <v>58</v>
      </c>
      <c r="AH71" s="10" t="s">
        <v>571</v>
      </c>
      <c r="AI71" s="109" t="s">
        <v>17</v>
      </c>
    </row>
    <row r="72" spans="1:35" ht="15" customHeight="1" x14ac:dyDescent="0.35">
      <c r="A72" s="12"/>
      <c r="B72" s="80" t="s">
        <v>64</v>
      </c>
      <c r="C72" s="4"/>
      <c r="Q72" s="81">
        <v>55</v>
      </c>
      <c r="R72" s="83" t="s">
        <v>266</v>
      </c>
      <c r="S72" s="1" t="s">
        <v>1</v>
      </c>
      <c r="Y72" s="75">
        <v>53</v>
      </c>
      <c r="Z72" s="9" t="s">
        <v>344</v>
      </c>
      <c r="AA72" s="99" t="s">
        <v>17</v>
      </c>
      <c r="AG72" s="110">
        <v>59</v>
      </c>
      <c r="AH72" s="10" t="s">
        <v>572</v>
      </c>
      <c r="AI72" s="109" t="s">
        <v>17</v>
      </c>
    </row>
    <row r="73" spans="1:35" ht="15" customHeight="1" x14ac:dyDescent="0.35">
      <c r="A73" s="75">
        <v>62</v>
      </c>
      <c r="B73" s="83" t="s">
        <v>65</v>
      </c>
      <c r="C73" s="85" t="s">
        <v>1</v>
      </c>
      <c r="Q73" s="81">
        <v>56</v>
      </c>
      <c r="R73" s="83" t="s">
        <v>267</v>
      </c>
      <c r="S73" s="1" t="s">
        <v>17</v>
      </c>
      <c r="Y73" s="75">
        <v>54</v>
      </c>
      <c r="Z73" s="9" t="s">
        <v>346</v>
      </c>
      <c r="AA73" s="99" t="s">
        <v>17</v>
      </c>
      <c r="AG73" s="110">
        <v>60</v>
      </c>
      <c r="AH73" s="10" t="s">
        <v>573</v>
      </c>
      <c r="AI73" s="109" t="s">
        <v>17</v>
      </c>
    </row>
    <row r="74" spans="1:35" ht="15" customHeight="1" x14ac:dyDescent="0.35">
      <c r="A74" s="75">
        <v>63</v>
      </c>
      <c r="B74" s="83" t="s">
        <v>66</v>
      </c>
      <c r="C74" s="85" t="s">
        <v>17</v>
      </c>
      <c r="Q74" s="81">
        <v>57</v>
      </c>
      <c r="R74" s="83" t="s">
        <v>268</v>
      </c>
      <c r="S74" s="1" t="s">
        <v>17</v>
      </c>
      <c r="Y74" s="8"/>
      <c r="Z74" s="84" t="s">
        <v>3988</v>
      </c>
      <c r="AA74" s="93"/>
      <c r="AG74" s="87"/>
      <c r="AH74" s="84" t="s">
        <v>574</v>
      </c>
      <c r="AI74" s="2" t="s">
        <v>560</v>
      </c>
    </row>
    <row r="75" spans="1:35" ht="15" customHeight="1" x14ac:dyDescent="0.35">
      <c r="A75" s="75">
        <v>64</v>
      </c>
      <c r="B75" s="83" t="s">
        <v>67</v>
      </c>
      <c r="C75" s="85" t="s">
        <v>17</v>
      </c>
      <c r="Q75" s="81">
        <v>58</v>
      </c>
      <c r="R75" s="83" t="s">
        <v>269</v>
      </c>
      <c r="S75" s="1" t="s">
        <v>12</v>
      </c>
      <c r="Y75" s="75">
        <v>55</v>
      </c>
      <c r="Z75" s="9" t="s">
        <v>347</v>
      </c>
      <c r="AA75" s="99" t="s">
        <v>17</v>
      </c>
      <c r="AG75" s="110">
        <v>61</v>
      </c>
      <c r="AH75" s="9" t="s">
        <v>575</v>
      </c>
      <c r="AI75" s="109" t="s">
        <v>17</v>
      </c>
    </row>
    <row r="76" spans="1:35" ht="15" customHeight="1" x14ac:dyDescent="0.35">
      <c r="A76" s="75">
        <v>65</v>
      </c>
      <c r="B76" s="83" t="s">
        <v>68</v>
      </c>
      <c r="C76" s="85" t="s">
        <v>1</v>
      </c>
      <c r="Q76" s="89"/>
      <c r="R76" s="80" t="s">
        <v>270</v>
      </c>
      <c r="S76" s="3"/>
      <c r="Y76" s="75">
        <v>56</v>
      </c>
      <c r="Z76" s="9" t="s">
        <v>348</v>
      </c>
      <c r="AA76" s="99" t="s">
        <v>17</v>
      </c>
      <c r="AG76" s="110">
        <v>62</v>
      </c>
      <c r="AH76" s="9" t="s">
        <v>576</v>
      </c>
      <c r="AI76" s="109" t="s">
        <v>17</v>
      </c>
    </row>
    <row r="77" spans="1:35" ht="15" customHeight="1" x14ac:dyDescent="0.35">
      <c r="A77" s="75">
        <v>66</v>
      </c>
      <c r="B77" s="83" t="s">
        <v>69</v>
      </c>
      <c r="C77" s="85" t="s">
        <v>1</v>
      </c>
      <c r="Q77" s="81">
        <v>59</v>
      </c>
      <c r="R77" s="83" t="s">
        <v>271</v>
      </c>
      <c r="S77" s="1" t="s">
        <v>17</v>
      </c>
      <c r="Y77" s="75">
        <v>57</v>
      </c>
      <c r="Z77" s="9" t="s">
        <v>349</v>
      </c>
      <c r="AA77" s="99" t="s">
        <v>17</v>
      </c>
      <c r="AG77" s="87"/>
      <c r="AH77" s="84" t="s">
        <v>577</v>
      </c>
      <c r="AI77" s="2"/>
    </row>
    <row r="78" spans="1:35" ht="15" customHeight="1" x14ac:dyDescent="0.35">
      <c r="A78" s="75">
        <v>67</v>
      </c>
      <c r="B78" s="83" t="s">
        <v>70</v>
      </c>
      <c r="C78" s="85" t="s">
        <v>12</v>
      </c>
      <c r="Q78" s="81">
        <v>60</v>
      </c>
      <c r="R78" s="83" t="s">
        <v>272</v>
      </c>
      <c r="S78" s="1" t="s">
        <v>17</v>
      </c>
      <c r="Y78" s="75">
        <v>58</v>
      </c>
      <c r="Z78" s="9" t="s">
        <v>350</v>
      </c>
      <c r="AA78" s="99" t="s">
        <v>17</v>
      </c>
      <c r="AG78" s="110">
        <v>63</v>
      </c>
      <c r="AH78" s="10" t="s">
        <v>549</v>
      </c>
      <c r="AI78" s="109" t="s">
        <v>12</v>
      </c>
    </row>
    <row r="79" spans="1:35" ht="15" customHeight="1" x14ac:dyDescent="0.35">
      <c r="A79" s="75">
        <v>68</v>
      </c>
      <c r="B79" s="83" t="s">
        <v>71</v>
      </c>
      <c r="C79" s="85" t="s">
        <v>12</v>
      </c>
      <c r="Q79" s="81">
        <v>61</v>
      </c>
      <c r="R79" s="83" t="s">
        <v>273</v>
      </c>
      <c r="S79" s="1" t="s">
        <v>17</v>
      </c>
      <c r="Y79" s="8"/>
      <c r="Z79" s="84" t="s">
        <v>3989</v>
      </c>
      <c r="AA79" s="93"/>
      <c r="AG79" s="110">
        <v>64</v>
      </c>
      <c r="AH79" s="10" t="s">
        <v>567</v>
      </c>
      <c r="AI79" s="109" t="s">
        <v>101</v>
      </c>
    </row>
    <row r="80" spans="1:35" ht="15" customHeight="1" x14ac:dyDescent="0.35">
      <c r="A80" s="86"/>
      <c r="B80" s="80" t="s">
        <v>72</v>
      </c>
      <c r="C80" s="211"/>
      <c r="Y80" s="75">
        <v>59</v>
      </c>
      <c r="Z80" s="83" t="s">
        <v>351</v>
      </c>
      <c r="AA80" s="85" t="s">
        <v>17</v>
      </c>
      <c r="AG80" s="110">
        <v>65</v>
      </c>
      <c r="AH80" s="10" t="s">
        <v>552</v>
      </c>
      <c r="AI80" s="109" t="s">
        <v>101</v>
      </c>
    </row>
    <row r="81" spans="1:35" ht="15" customHeight="1" x14ac:dyDescent="0.35">
      <c r="A81" s="87"/>
      <c r="B81" s="84" t="s">
        <v>73</v>
      </c>
      <c r="C81" s="2"/>
      <c r="Y81" s="75">
        <v>60</v>
      </c>
      <c r="Z81" s="83" t="s">
        <v>352</v>
      </c>
      <c r="AA81" s="85" t="s">
        <v>17</v>
      </c>
      <c r="AG81" s="110">
        <v>66</v>
      </c>
      <c r="AH81" s="10" t="s">
        <v>553</v>
      </c>
      <c r="AI81" s="109" t="s">
        <v>101</v>
      </c>
    </row>
    <row r="82" spans="1:35" ht="15" customHeight="1" x14ac:dyDescent="0.35">
      <c r="A82" s="88">
        <v>69</v>
      </c>
      <c r="B82" s="10" t="s">
        <v>74</v>
      </c>
      <c r="C82" s="109" t="s">
        <v>17</v>
      </c>
      <c r="Y82" s="75">
        <v>61</v>
      </c>
      <c r="Z82" s="83" t="s">
        <v>353</v>
      </c>
      <c r="AA82" s="85" t="s">
        <v>17</v>
      </c>
      <c r="AG82" s="110">
        <v>67</v>
      </c>
      <c r="AH82" s="10" t="s">
        <v>554</v>
      </c>
      <c r="AI82" s="109" t="s">
        <v>101</v>
      </c>
    </row>
    <row r="83" spans="1:35" ht="15" customHeight="1" x14ac:dyDescent="0.35">
      <c r="A83" s="87"/>
      <c r="B83" s="84" t="s">
        <v>75</v>
      </c>
      <c r="C83" s="2"/>
      <c r="Y83" s="75">
        <v>62</v>
      </c>
      <c r="Z83" s="83" t="s">
        <v>354</v>
      </c>
      <c r="AA83" s="85" t="s">
        <v>17</v>
      </c>
      <c r="AG83" s="110">
        <v>68</v>
      </c>
      <c r="AH83" s="10" t="s">
        <v>578</v>
      </c>
      <c r="AI83" s="109" t="s">
        <v>101</v>
      </c>
    </row>
    <row r="84" spans="1:35" ht="15" customHeight="1" x14ac:dyDescent="0.35">
      <c r="A84" s="88">
        <v>70</v>
      </c>
      <c r="B84" s="10" t="s">
        <v>76</v>
      </c>
      <c r="C84" s="109" t="s">
        <v>17</v>
      </c>
      <c r="Y84" s="75">
        <v>63</v>
      </c>
      <c r="Z84" s="83" t="s">
        <v>355</v>
      </c>
      <c r="AA84" s="85" t="s">
        <v>17</v>
      </c>
      <c r="AG84" s="110">
        <v>69</v>
      </c>
      <c r="AH84" s="10" t="s">
        <v>555</v>
      </c>
      <c r="AI84" s="109" t="s">
        <v>12</v>
      </c>
    </row>
    <row r="85" spans="1:35" ht="15" customHeight="1" x14ac:dyDescent="0.35">
      <c r="A85" s="88">
        <v>71</v>
      </c>
      <c r="B85" s="10" t="s">
        <v>77</v>
      </c>
      <c r="C85" s="109" t="s">
        <v>17</v>
      </c>
      <c r="Y85" s="75">
        <v>64</v>
      </c>
      <c r="Z85" s="83" t="s">
        <v>356</v>
      </c>
      <c r="AA85" s="85" t="s">
        <v>17</v>
      </c>
      <c r="AG85" s="110">
        <v>70</v>
      </c>
      <c r="AH85" s="10" t="s">
        <v>570</v>
      </c>
      <c r="AI85" s="109" t="s">
        <v>12</v>
      </c>
    </row>
    <row r="86" spans="1:35" ht="15" customHeight="1" x14ac:dyDescent="0.35">
      <c r="A86" s="88">
        <v>72</v>
      </c>
      <c r="B86" s="10" t="s">
        <v>78</v>
      </c>
      <c r="C86" s="109" t="s">
        <v>17</v>
      </c>
      <c r="Y86" s="75">
        <v>65</v>
      </c>
      <c r="Z86" s="83" t="s">
        <v>357</v>
      </c>
      <c r="AA86" s="85" t="s">
        <v>358</v>
      </c>
      <c r="AG86" s="110">
        <v>71</v>
      </c>
      <c r="AH86" s="10" t="s">
        <v>557</v>
      </c>
      <c r="AI86" s="109" t="s">
        <v>17</v>
      </c>
    </row>
    <row r="87" spans="1:35" ht="15" customHeight="1" x14ac:dyDescent="0.35">
      <c r="A87" s="88">
        <v>73</v>
      </c>
      <c r="B87" s="10" t="s">
        <v>79</v>
      </c>
      <c r="C87" s="109" t="s">
        <v>17</v>
      </c>
      <c r="Y87" s="75">
        <v>66</v>
      </c>
      <c r="Z87" s="83" t="s">
        <v>359</v>
      </c>
      <c r="AA87" s="85" t="s">
        <v>358</v>
      </c>
      <c r="AG87" s="110">
        <v>72</v>
      </c>
      <c r="AH87" s="10" t="s">
        <v>579</v>
      </c>
      <c r="AI87" s="109" t="s">
        <v>17</v>
      </c>
    </row>
    <row r="88" spans="1:35" ht="15" customHeight="1" x14ac:dyDescent="0.35">
      <c r="A88" s="88">
        <v>74</v>
      </c>
      <c r="B88" s="10" t="s">
        <v>80</v>
      </c>
      <c r="C88" s="109" t="s">
        <v>17</v>
      </c>
      <c r="Y88" s="8"/>
      <c r="Z88" s="84" t="s">
        <v>3990</v>
      </c>
      <c r="AA88" s="93"/>
      <c r="AG88" s="110">
        <v>73</v>
      </c>
      <c r="AH88" s="10" t="s">
        <v>571</v>
      </c>
      <c r="AI88" s="109" t="s">
        <v>17</v>
      </c>
    </row>
    <row r="89" spans="1:35" ht="15" customHeight="1" x14ac:dyDescent="0.35">
      <c r="A89" s="87"/>
      <c r="B89" s="84" t="s">
        <v>81</v>
      </c>
      <c r="C89" s="2"/>
      <c r="Y89" s="75">
        <v>67</v>
      </c>
      <c r="Z89" s="83" t="s">
        <v>361</v>
      </c>
      <c r="AA89" s="85" t="s">
        <v>17</v>
      </c>
      <c r="AG89" s="110">
        <v>74</v>
      </c>
      <c r="AH89" s="10" t="s">
        <v>572</v>
      </c>
      <c r="AI89" s="109" t="s">
        <v>17</v>
      </c>
    </row>
    <row r="90" spans="1:35" ht="15" customHeight="1" x14ac:dyDescent="0.35">
      <c r="A90" s="88">
        <v>75</v>
      </c>
      <c r="B90" s="9" t="s">
        <v>82</v>
      </c>
      <c r="C90" s="109" t="s">
        <v>17</v>
      </c>
      <c r="Y90" s="75">
        <v>68</v>
      </c>
      <c r="Z90" s="83" t="s">
        <v>362</v>
      </c>
      <c r="AA90" s="85" t="s">
        <v>17</v>
      </c>
      <c r="AG90" s="110">
        <v>75</v>
      </c>
      <c r="AH90" s="10" t="s">
        <v>573</v>
      </c>
      <c r="AI90" s="109" t="s">
        <v>17</v>
      </c>
    </row>
    <row r="91" spans="1:35" ht="15" customHeight="1" x14ac:dyDescent="0.35">
      <c r="A91" s="88">
        <v>76</v>
      </c>
      <c r="B91" s="9" t="s">
        <v>83</v>
      </c>
      <c r="C91" s="109" t="s">
        <v>17</v>
      </c>
      <c r="Y91" s="75">
        <v>69</v>
      </c>
      <c r="Z91" s="83" t="s">
        <v>363</v>
      </c>
      <c r="AA91" s="85" t="s">
        <v>17</v>
      </c>
      <c r="AG91" s="87"/>
      <c r="AH91" s="84" t="s">
        <v>580</v>
      </c>
      <c r="AI91" s="2"/>
    </row>
    <row r="92" spans="1:35" ht="15" customHeight="1" x14ac:dyDescent="0.35">
      <c r="A92" s="88">
        <v>77</v>
      </c>
      <c r="B92" s="9" t="s">
        <v>84</v>
      </c>
      <c r="C92" s="109" t="s">
        <v>17</v>
      </c>
      <c r="Y92" s="75">
        <v>70</v>
      </c>
      <c r="Z92" s="83" t="s">
        <v>364</v>
      </c>
      <c r="AA92" s="85" t="s">
        <v>17</v>
      </c>
      <c r="AG92" s="110">
        <v>76</v>
      </c>
      <c r="AH92" s="113" t="s">
        <v>581</v>
      </c>
      <c r="AI92" s="112"/>
    </row>
    <row r="93" spans="1:35" ht="15" customHeight="1" x14ac:dyDescent="0.35">
      <c r="A93" s="88">
        <v>78</v>
      </c>
      <c r="B93" s="9" t="s">
        <v>85</v>
      </c>
      <c r="C93" s="109" t="s">
        <v>17</v>
      </c>
      <c r="Y93" s="75">
        <v>71</v>
      </c>
      <c r="Z93" s="83" t="s">
        <v>365</v>
      </c>
      <c r="AA93" s="85" t="s">
        <v>17</v>
      </c>
      <c r="AG93" s="110">
        <v>77</v>
      </c>
      <c r="AH93" s="111" t="s">
        <v>582</v>
      </c>
      <c r="AI93" s="112" t="s">
        <v>17</v>
      </c>
    </row>
    <row r="94" spans="1:35" ht="15" customHeight="1" x14ac:dyDescent="0.35">
      <c r="A94" s="88">
        <v>79</v>
      </c>
      <c r="B94" s="9" t="s">
        <v>86</v>
      </c>
      <c r="C94" s="109" t="s">
        <v>17</v>
      </c>
      <c r="Y94" s="75">
        <v>72</v>
      </c>
      <c r="Z94" s="83" t="s">
        <v>356</v>
      </c>
      <c r="AA94" s="85" t="s">
        <v>17</v>
      </c>
      <c r="AG94" s="110">
        <v>78</v>
      </c>
      <c r="AH94" s="111" t="s">
        <v>583</v>
      </c>
      <c r="AI94" s="112" t="s">
        <v>17</v>
      </c>
    </row>
    <row r="95" spans="1:35" ht="15" customHeight="1" x14ac:dyDescent="0.35">
      <c r="A95" s="88">
        <v>80</v>
      </c>
      <c r="B95" s="9" t="s">
        <v>87</v>
      </c>
      <c r="C95" s="109" t="s">
        <v>17</v>
      </c>
      <c r="Y95" s="75">
        <v>73</v>
      </c>
      <c r="Z95" s="83" t="s">
        <v>357</v>
      </c>
      <c r="AA95" s="85" t="s">
        <v>358</v>
      </c>
      <c r="AG95" s="87"/>
      <c r="AH95" s="84" t="s">
        <v>584</v>
      </c>
      <c r="AI95" s="2"/>
    </row>
    <row r="96" spans="1:35" ht="15" customHeight="1" x14ac:dyDescent="0.35">
      <c r="A96" s="88">
        <v>81</v>
      </c>
      <c r="B96" s="9" t="s">
        <v>88</v>
      </c>
      <c r="C96" s="109" t="s">
        <v>12</v>
      </c>
      <c r="Y96" s="75">
        <v>74</v>
      </c>
      <c r="Z96" s="83" t="s">
        <v>359</v>
      </c>
      <c r="AA96" s="85" t="s">
        <v>358</v>
      </c>
      <c r="AG96" s="110">
        <v>79</v>
      </c>
      <c r="AH96" s="111" t="s">
        <v>585</v>
      </c>
      <c r="AI96" s="112" t="s">
        <v>17</v>
      </c>
    </row>
    <row r="97" spans="1:35" ht="15" customHeight="1" x14ac:dyDescent="0.35">
      <c r="A97" s="88">
        <v>82</v>
      </c>
      <c r="B97" s="9" t="s">
        <v>89</v>
      </c>
      <c r="C97" s="109" t="s">
        <v>17</v>
      </c>
      <c r="Y97" s="6"/>
      <c r="Z97" s="80" t="s">
        <v>366</v>
      </c>
      <c r="AA97" s="4"/>
      <c r="AG97" s="110">
        <v>80</v>
      </c>
      <c r="AH97" s="111" t="s">
        <v>586</v>
      </c>
      <c r="AI97" s="112" t="s">
        <v>17</v>
      </c>
    </row>
    <row r="98" spans="1:35" ht="15" customHeight="1" x14ac:dyDescent="0.35">
      <c r="A98" s="88">
        <v>83</v>
      </c>
      <c r="B98" s="9" t="s">
        <v>90</v>
      </c>
      <c r="C98" s="109" t="s">
        <v>17</v>
      </c>
      <c r="Y98" s="6"/>
      <c r="Z98" s="80" t="s">
        <v>367</v>
      </c>
      <c r="AA98" s="4"/>
      <c r="AG98" s="110">
        <v>81</v>
      </c>
      <c r="AH98" s="111" t="s">
        <v>587</v>
      </c>
      <c r="AI98" s="112" t="s">
        <v>17</v>
      </c>
    </row>
    <row r="99" spans="1:35" ht="15" customHeight="1" x14ac:dyDescent="0.35">
      <c r="A99" s="88">
        <v>84</v>
      </c>
      <c r="B99" s="9" t="s">
        <v>91</v>
      </c>
      <c r="C99" s="109" t="s">
        <v>17</v>
      </c>
      <c r="Y99" s="8"/>
      <c r="Z99" s="84" t="s">
        <v>368</v>
      </c>
      <c r="AA99" s="93"/>
      <c r="AG99" s="110">
        <v>82</v>
      </c>
      <c r="AH99" s="111" t="s">
        <v>588</v>
      </c>
      <c r="AI99" s="112" t="s">
        <v>17</v>
      </c>
    </row>
    <row r="100" spans="1:35" ht="15" customHeight="1" x14ac:dyDescent="0.35">
      <c r="A100" s="88">
        <v>85</v>
      </c>
      <c r="B100" s="9" t="s">
        <v>92</v>
      </c>
      <c r="C100" s="109" t="s">
        <v>17</v>
      </c>
      <c r="Y100" s="85">
        <v>75</v>
      </c>
      <c r="Z100" s="94" t="s">
        <v>369</v>
      </c>
      <c r="AA100" s="95"/>
      <c r="AG100" s="110">
        <v>83</v>
      </c>
      <c r="AH100" s="111" t="s">
        <v>589</v>
      </c>
      <c r="AI100" s="109" t="s">
        <v>101</v>
      </c>
    </row>
    <row r="101" spans="1:35" ht="15" customHeight="1" x14ac:dyDescent="0.35">
      <c r="A101" s="88">
        <v>86</v>
      </c>
      <c r="B101" s="10" t="s">
        <v>93</v>
      </c>
      <c r="C101" s="109" t="s">
        <v>94</v>
      </c>
      <c r="Y101" s="85">
        <v>76</v>
      </c>
      <c r="Z101" s="96" t="s">
        <v>370</v>
      </c>
      <c r="AA101" s="95" t="s">
        <v>101</v>
      </c>
      <c r="AG101" s="110">
        <v>84</v>
      </c>
      <c r="AH101" s="111" t="s">
        <v>590</v>
      </c>
      <c r="AI101" s="109" t="s">
        <v>101</v>
      </c>
    </row>
    <row r="102" spans="1:35" ht="15" customHeight="1" x14ac:dyDescent="0.35">
      <c r="A102" s="87"/>
      <c r="B102" s="84" t="s">
        <v>95</v>
      </c>
      <c r="C102" s="2"/>
      <c r="Y102" s="85">
        <v>77</v>
      </c>
      <c r="Z102" s="96" t="s">
        <v>371</v>
      </c>
      <c r="AA102" s="95" t="s">
        <v>101</v>
      </c>
      <c r="AG102" s="110">
        <v>85</v>
      </c>
      <c r="AH102" s="111" t="s">
        <v>591</v>
      </c>
      <c r="AI102" s="109" t="s">
        <v>101</v>
      </c>
    </row>
    <row r="103" spans="1:35" ht="15" customHeight="1" x14ac:dyDescent="0.35">
      <c r="A103" s="88">
        <v>87</v>
      </c>
      <c r="B103" s="9" t="s">
        <v>96</v>
      </c>
      <c r="C103" s="109" t="s">
        <v>12</v>
      </c>
      <c r="Y103" s="85">
        <v>78</v>
      </c>
      <c r="Z103" s="96" t="s">
        <v>372</v>
      </c>
      <c r="AA103" s="95" t="s">
        <v>101</v>
      </c>
      <c r="AG103" s="110">
        <v>86</v>
      </c>
      <c r="AH103" s="111" t="s">
        <v>592</v>
      </c>
      <c r="AI103" s="109" t="s">
        <v>101</v>
      </c>
    </row>
    <row r="104" spans="1:35" ht="15" customHeight="1" x14ac:dyDescent="0.35">
      <c r="A104" s="88">
        <v>88</v>
      </c>
      <c r="B104" s="9" t="s">
        <v>97</v>
      </c>
      <c r="C104" s="109" t="s">
        <v>12</v>
      </c>
      <c r="Y104" s="85">
        <v>79</v>
      </c>
      <c r="Z104" s="96" t="s">
        <v>373</v>
      </c>
      <c r="AA104" s="95" t="s">
        <v>101</v>
      </c>
      <c r="AG104" s="110">
        <v>87</v>
      </c>
      <c r="AH104" s="111" t="s">
        <v>593</v>
      </c>
      <c r="AI104" s="109" t="s">
        <v>101</v>
      </c>
    </row>
    <row r="105" spans="1:35" ht="15" customHeight="1" x14ac:dyDescent="0.35">
      <c r="A105" s="88">
        <v>89</v>
      </c>
      <c r="B105" s="9" t="s">
        <v>98</v>
      </c>
      <c r="C105" s="109" t="s">
        <v>12</v>
      </c>
      <c r="Y105" s="85">
        <v>80</v>
      </c>
      <c r="Z105" s="94" t="s">
        <v>374</v>
      </c>
      <c r="AA105" s="95"/>
      <c r="AG105" s="110">
        <v>88</v>
      </c>
      <c r="AH105" s="111" t="s">
        <v>594</v>
      </c>
      <c r="AI105" s="109" t="s">
        <v>101</v>
      </c>
    </row>
    <row r="106" spans="1:35" ht="15" customHeight="1" x14ac:dyDescent="0.35">
      <c r="A106" s="88">
        <v>90</v>
      </c>
      <c r="B106" s="9" t="s">
        <v>99</v>
      </c>
      <c r="C106" s="109" t="s">
        <v>17</v>
      </c>
      <c r="Y106" s="85">
        <v>81</v>
      </c>
      <c r="Z106" s="96" t="s">
        <v>370</v>
      </c>
      <c r="AA106" s="95" t="s">
        <v>101</v>
      </c>
      <c r="AG106" s="86"/>
      <c r="AH106" s="80" t="s">
        <v>595</v>
      </c>
      <c r="AI106" s="211"/>
    </row>
    <row r="107" spans="1:35" ht="15" customHeight="1" x14ac:dyDescent="0.35">
      <c r="A107" s="88">
        <v>91</v>
      </c>
      <c r="B107" s="10" t="s">
        <v>100</v>
      </c>
      <c r="C107" s="109" t="s">
        <v>101</v>
      </c>
      <c r="Y107" s="85">
        <v>82</v>
      </c>
      <c r="Z107" s="96" t="s">
        <v>371</v>
      </c>
      <c r="AA107" s="95" t="s">
        <v>101</v>
      </c>
      <c r="AG107" s="87"/>
      <c r="AH107" s="84" t="s">
        <v>596</v>
      </c>
      <c r="AI107" s="2"/>
    </row>
    <row r="108" spans="1:35" ht="15" customHeight="1" x14ac:dyDescent="0.35">
      <c r="A108" s="87"/>
      <c r="B108" s="84" t="s">
        <v>102</v>
      </c>
      <c r="C108" s="2"/>
      <c r="Y108" s="85">
        <v>83</v>
      </c>
      <c r="Z108" s="96" t="s">
        <v>372</v>
      </c>
      <c r="AA108" s="95" t="s">
        <v>101</v>
      </c>
      <c r="AG108" s="110">
        <v>89</v>
      </c>
      <c r="AH108" s="10" t="s">
        <v>597</v>
      </c>
      <c r="AI108" s="109" t="s">
        <v>17</v>
      </c>
    </row>
    <row r="109" spans="1:35" ht="15" customHeight="1" x14ac:dyDescent="0.35">
      <c r="A109" s="88">
        <v>92</v>
      </c>
      <c r="B109" s="10" t="s">
        <v>103</v>
      </c>
      <c r="C109" s="109" t="s">
        <v>17</v>
      </c>
      <c r="Y109" s="85">
        <v>84</v>
      </c>
      <c r="Z109" s="96" t="s">
        <v>373</v>
      </c>
      <c r="AA109" s="95" t="s">
        <v>101</v>
      </c>
      <c r="AG109" s="110">
        <v>90</v>
      </c>
      <c r="AH109" s="10" t="s">
        <v>598</v>
      </c>
      <c r="AI109" s="109" t="s">
        <v>17</v>
      </c>
    </row>
    <row r="110" spans="1:35" ht="15" customHeight="1" x14ac:dyDescent="0.35">
      <c r="A110" s="88">
        <v>93</v>
      </c>
      <c r="B110" s="10" t="s">
        <v>104</v>
      </c>
      <c r="C110" s="109" t="s">
        <v>17</v>
      </c>
      <c r="Y110" s="85">
        <v>85</v>
      </c>
      <c r="Z110" s="94" t="s">
        <v>375</v>
      </c>
      <c r="AA110" s="95"/>
      <c r="AG110" s="110">
        <v>91</v>
      </c>
      <c r="AH110" s="10" t="s">
        <v>599</v>
      </c>
      <c r="AI110" s="109" t="s">
        <v>17</v>
      </c>
    </row>
    <row r="111" spans="1:35" ht="15" customHeight="1" x14ac:dyDescent="0.35">
      <c r="A111" s="88">
        <v>94</v>
      </c>
      <c r="B111" s="10" t="s">
        <v>105</v>
      </c>
      <c r="C111" s="109" t="s">
        <v>17</v>
      </c>
      <c r="Y111" s="85">
        <v>86</v>
      </c>
      <c r="Z111" s="96" t="s">
        <v>370</v>
      </c>
      <c r="AA111" s="95" t="s">
        <v>101</v>
      </c>
      <c r="AG111" s="110">
        <v>92</v>
      </c>
      <c r="AH111" s="10" t="s">
        <v>600</v>
      </c>
      <c r="AI111" s="109" t="s">
        <v>17</v>
      </c>
    </row>
    <row r="112" spans="1:35" ht="15" customHeight="1" x14ac:dyDescent="0.35">
      <c r="A112" s="88">
        <v>95</v>
      </c>
      <c r="B112" s="10" t="s">
        <v>106</v>
      </c>
      <c r="C112" s="109" t="s">
        <v>12</v>
      </c>
      <c r="Y112" s="85">
        <v>87</v>
      </c>
      <c r="Z112" s="96" t="s">
        <v>371</v>
      </c>
      <c r="AA112" s="95" t="s">
        <v>101</v>
      </c>
      <c r="AG112" s="110">
        <v>93</v>
      </c>
      <c r="AH112" s="10" t="s">
        <v>601</v>
      </c>
      <c r="AI112" s="109" t="s">
        <v>17</v>
      </c>
    </row>
    <row r="113" spans="25:35" ht="15" customHeight="1" x14ac:dyDescent="0.35">
      <c r="Y113" s="85">
        <v>88</v>
      </c>
      <c r="Z113" s="96" t="s">
        <v>372</v>
      </c>
      <c r="AA113" s="95" t="s">
        <v>101</v>
      </c>
      <c r="AG113" s="110">
        <v>94</v>
      </c>
      <c r="AH113" s="10" t="s">
        <v>602</v>
      </c>
      <c r="AI113" s="109" t="s">
        <v>17</v>
      </c>
    </row>
    <row r="114" spans="25:35" ht="15" customHeight="1" x14ac:dyDescent="0.35">
      <c r="Y114" s="85">
        <v>89</v>
      </c>
      <c r="Z114" s="96" t="s">
        <v>373</v>
      </c>
      <c r="AA114" s="95" t="s">
        <v>101</v>
      </c>
      <c r="AG114" s="110">
        <v>95</v>
      </c>
      <c r="AH114" s="10" t="s">
        <v>603</v>
      </c>
      <c r="AI114" s="109" t="s">
        <v>17</v>
      </c>
    </row>
    <row r="115" spans="25:35" ht="15" customHeight="1" x14ac:dyDescent="0.35">
      <c r="Y115" s="8"/>
      <c r="Z115" s="84" t="s">
        <v>376</v>
      </c>
      <c r="AA115" s="93"/>
      <c r="AG115" s="110">
        <v>96</v>
      </c>
      <c r="AH115" s="10" t="s">
        <v>604</v>
      </c>
      <c r="AI115" s="109" t="s">
        <v>17</v>
      </c>
    </row>
    <row r="116" spans="25:35" ht="15" customHeight="1" x14ac:dyDescent="0.35">
      <c r="Y116" s="85">
        <v>90</v>
      </c>
      <c r="Z116" s="94" t="s">
        <v>377</v>
      </c>
      <c r="AA116" s="95"/>
      <c r="AG116" s="110">
        <v>97</v>
      </c>
      <c r="AH116" s="10" t="s">
        <v>605</v>
      </c>
      <c r="AI116" s="109" t="s">
        <v>17</v>
      </c>
    </row>
    <row r="117" spans="25:35" ht="15" customHeight="1" x14ac:dyDescent="0.35">
      <c r="Y117" s="85">
        <v>91</v>
      </c>
      <c r="Z117" s="96" t="s">
        <v>378</v>
      </c>
      <c r="AA117" s="95" t="s">
        <v>101</v>
      </c>
      <c r="AG117" s="110">
        <v>98</v>
      </c>
      <c r="AH117" s="10" t="s">
        <v>606</v>
      </c>
      <c r="AI117" s="109" t="s">
        <v>17</v>
      </c>
    </row>
    <row r="118" spans="25:35" ht="15" customHeight="1" x14ac:dyDescent="0.35">
      <c r="Y118" s="85">
        <v>92</v>
      </c>
      <c r="Z118" s="96" t="s">
        <v>379</v>
      </c>
      <c r="AA118" s="95" t="s">
        <v>101</v>
      </c>
      <c r="AG118" s="110">
        <v>99</v>
      </c>
      <c r="AH118" s="10" t="s">
        <v>607</v>
      </c>
      <c r="AI118" s="109" t="s">
        <v>17</v>
      </c>
    </row>
    <row r="119" spans="25:35" ht="15" customHeight="1" x14ac:dyDescent="0.35">
      <c r="Y119" s="85">
        <v>93</v>
      </c>
      <c r="Z119" s="94" t="s">
        <v>380</v>
      </c>
      <c r="AA119" s="95"/>
      <c r="AG119" s="110">
        <v>100</v>
      </c>
      <c r="AH119" s="10" t="s">
        <v>608</v>
      </c>
      <c r="AI119" s="109" t="s">
        <v>17</v>
      </c>
    </row>
    <row r="120" spans="25:35" ht="15" customHeight="1" x14ac:dyDescent="0.35">
      <c r="Y120" s="85">
        <v>94</v>
      </c>
      <c r="Z120" s="96" t="s">
        <v>378</v>
      </c>
      <c r="AA120" s="95" t="s">
        <v>101</v>
      </c>
      <c r="AG120" s="110">
        <v>101</v>
      </c>
      <c r="AH120" s="10" t="s">
        <v>609</v>
      </c>
      <c r="AI120" s="109" t="s">
        <v>17</v>
      </c>
    </row>
    <row r="121" spans="25:35" ht="15" customHeight="1" x14ac:dyDescent="0.35">
      <c r="Y121" s="85">
        <v>95</v>
      </c>
      <c r="Z121" s="96" t="s">
        <v>379</v>
      </c>
      <c r="AA121" s="95" t="s">
        <v>101</v>
      </c>
      <c r="AG121" s="110">
        <v>102</v>
      </c>
      <c r="AH121" s="10" t="s">
        <v>610</v>
      </c>
      <c r="AI121" s="109" t="s">
        <v>17</v>
      </c>
    </row>
    <row r="122" spans="25:35" ht="15" customHeight="1" x14ac:dyDescent="0.35">
      <c r="Y122" s="8"/>
      <c r="Z122" s="84" t="s">
        <v>381</v>
      </c>
      <c r="AA122" s="93"/>
      <c r="AG122" s="110">
        <v>103</v>
      </c>
      <c r="AH122" s="10" t="s">
        <v>611</v>
      </c>
      <c r="AI122" s="109" t="s">
        <v>17</v>
      </c>
    </row>
    <row r="123" spans="25:35" ht="15" customHeight="1" x14ac:dyDescent="0.35">
      <c r="Y123" s="85">
        <v>96</v>
      </c>
      <c r="Z123" s="96" t="s">
        <v>382</v>
      </c>
      <c r="AA123" s="95" t="s">
        <v>101</v>
      </c>
      <c r="AG123" s="110">
        <v>104</v>
      </c>
      <c r="AH123" s="10" t="s">
        <v>612</v>
      </c>
      <c r="AI123" s="109" t="s">
        <v>17</v>
      </c>
    </row>
    <row r="124" spans="25:35" ht="15" customHeight="1" x14ac:dyDescent="0.35">
      <c r="Y124" s="85">
        <v>97</v>
      </c>
      <c r="Z124" s="96" t="s">
        <v>383</v>
      </c>
      <c r="AA124" s="95" t="s">
        <v>101</v>
      </c>
      <c r="AG124" s="110">
        <v>105</v>
      </c>
      <c r="AH124" s="10" t="s">
        <v>613</v>
      </c>
      <c r="AI124" s="109" t="s">
        <v>17</v>
      </c>
    </row>
    <row r="125" spans="25:35" ht="15" customHeight="1" x14ac:dyDescent="0.35">
      <c r="Y125" s="85">
        <v>98</v>
      </c>
      <c r="Z125" s="96" t="s">
        <v>384</v>
      </c>
      <c r="AA125" s="95" t="s">
        <v>101</v>
      </c>
      <c r="AG125" s="110">
        <v>106</v>
      </c>
      <c r="AH125" s="10" t="s">
        <v>614</v>
      </c>
      <c r="AI125" s="109" t="s">
        <v>17</v>
      </c>
    </row>
    <row r="126" spans="25:35" ht="15" customHeight="1" x14ac:dyDescent="0.35">
      <c r="Y126" s="8"/>
      <c r="Z126" s="84" t="s">
        <v>385</v>
      </c>
      <c r="AA126" s="93"/>
      <c r="AG126" s="110">
        <v>107</v>
      </c>
      <c r="AH126" s="10" t="s">
        <v>615</v>
      </c>
      <c r="AI126" s="109" t="s">
        <v>17</v>
      </c>
    </row>
    <row r="127" spans="25:35" ht="15" customHeight="1" x14ac:dyDescent="0.35">
      <c r="Y127" s="85">
        <v>99</v>
      </c>
      <c r="Z127" s="96" t="s">
        <v>386</v>
      </c>
      <c r="AA127" s="95" t="s">
        <v>101</v>
      </c>
      <c r="AG127" s="110">
        <v>108</v>
      </c>
      <c r="AH127" s="10" t="s">
        <v>616</v>
      </c>
      <c r="AI127" s="109" t="s">
        <v>17</v>
      </c>
    </row>
    <row r="128" spans="25:35" ht="15" customHeight="1" x14ac:dyDescent="0.35">
      <c r="Y128" s="85">
        <v>100</v>
      </c>
      <c r="Z128" s="96" t="s">
        <v>387</v>
      </c>
      <c r="AA128" s="95" t="s">
        <v>101</v>
      </c>
      <c r="AG128" s="110">
        <v>109</v>
      </c>
      <c r="AH128" s="10" t="s">
        <v>617</v>
      </c>
      <c r="AI128" s="109" t="s">
        <v>17</v>
      </c>
    </row>
    <row r="129" spans="25:35" ht="15" customHeight="1" x14ac:dyDescent="0.35">
      <c r="Y129" s="8"/>
      <c r="Z129" s="84" t="s">
        <v>388</v>
      </c>
      <c r="AA129" s="7"/>
      <c r="AG129" s="87"/>
      <c r="AH129" s="84" t="s">
        <v>618</v>
      </c>
      <c r="AI129" s="2"/>
    </row>
    <row r="130" spans="25:35" ht="15" customHeight="1" x14ac:dyDescent="0.35">
      <c r="Y130" s="85">
        <v>101</v>
      </c>
      <c r="Z130" s="94" t="s">
        <v>371</v>
      </c>
      <c r="AA130" s="95"/>
      <c r="AG130" s="110">
        <v>110</v>
      </c>
      <c r="AH130" s="10" t="s">
        <v>619</v>
      </c>
      <c r="AI130" s="109" t="s">
        <v>12</v>
      </c>
    </row>
    <row r="131" spans="25:35" ht="15" customHeight="1" x14ac:dyDescent="0.35">
      <c r="Y131" s="85">
        <v>102</v>
      </c>
      <c r="Z131" s="96" t="s">
        <v>389</v>
      </c>
      <c r="AA131" s="95" t="s">
        <v>101</v>
      </c>
      <c r="AG131" s="110">
        <v>111</v>
      </c>
      <c r="AH131" s="10" t="s">
        <v>620</v>
      </c>
      <c r="AI131" s="109" t="s">
        <v>12</v>
      </c>
    </row>
    <row r="132" spans="25:35" ht="15" customHeight="1" x14ac:dyDescent="0.35">
      <c r="Y132" s="85">
        <v>103</v>
      </c>
      <c r="Z132" s="96" t="s">
        <v>390</v>
      </c>
      <c r="AA132" s="95" t="s">
        <v>101</v>
      </c>
      <c r="AG132" s="110">
        <v>112</v>
      </c>
      <c r="AH132" s="10" t="s">
        <v>621</v>
      </c>
      <c r="AI132" s="109" t="s">
        <v>101</v>
      </c>
    </row>
    <row r="133" spans="25:35" ht="15" customHeight="1" x14ac:dyDescent="0.35">
      <c r="Y133" s="85">
        <v>104</v>
      </c>
      <c r="Z133" s="94" t="s">
        <v>391</v>
      </c>
      <c r="AA133" s="95"/>
      <c r="AG133" s="110">
        <v>113</v>
      </c>
      <c r="AH133" s="10" t="s">
        <v>622</v>
      </c>
      <c r="AI133" s="109" t="s">
        <v>101</v>
      </c>
    </row>
    <row r="134" spans="25:35" ht="15" customHeight="1" x14ac:dyDescent="0.35">
      <c r="Y134" s="85">
        <v>105</v>
      </c>
      <c r="Z134" s="96" t="s">
        <v>392</v>
      </c>
      <c r="AA134" s="95" t="s">
        <v>101</v>
      </c>
      <c r="AG134" s="110">
        <v>114</v>
      </c>
      <c r="AH134" s="10" t="s">
        <v>623</v>
      </c>
      <c r="AI134" s="109" t="s">
        <v>101</v>
      </c>
    </row>
    <row r="135" spans="25:35" ht="15" customHeight="1" x14ac:dyDescent="0.35">
      <c r="Y135" s="8"/>
      <c r="Z135" s="84" t="s">
        <v>393</v>
      </c>
      <c r="AA135" s="7"/>
      <c r="AG135" s="110">
        <v>115</v>
      </c>
      <c r="AH135" s="10" t="s">
        <v>624</v>
      </c>
      <c r="AI135" s="109" t="s">
        <v>101</v>
      </c>
    </row>
    <row r="136" spans="25:35" ht="15" customHeight="1" x14ac:dyDescent="0.35">
      <c r="Y136" s="85">
        <v>106</v>
      </c>
      <c r="Z136" s="97" t="s">
        <v>394</v>
      </c>
      <c r="AA136" s="95" t="s">
        <v>101</v>
      </c>
      <c r="AG136" s="87"/>
      <c r="AH136" s="84" t="s">
        <v>625</v>
      </c>
      <c r="AI136" s="2"/>
    </row>
    <row r="137" spans="25:35" ht="15" customHeight="1" x14ac:dyDescent="0.35">
      <c r="Y137" s="8"/>
      <c r="Z137" s="84" t="s">
        <v>395</v>
      </c>
      <c r="AA137" s="7"/>
      <c r="AG137" s="110">
        <v>116</v>
      </c>
      <c r="AH137" s="10" t="s">
        <v>626</v>
      </c>
      <c r="AI137" s="109" t="s">
        <v>17</v>
      </c>
    </row>
    <row r="138" spans="25:35" ht="15" customHeight="1" x14ac:dyDescent="0.35">
      <c r="Y138" s="85">
        <v>107</v>
      </c>
      <c r="Z138" s="97" t="s">
        <v>396</v>
      </c>
      <c r="AA138" s="213" t="s">
        <v>101</v>
      </c>
      <c r="AG138" s="110">
        <v>117</v>
      </c>
      <c r="AH138" s="10" t="s">
        <v>627</v>
      </c>
      <c r="AI138" s="109" t="s">
        <v>17</v>
      </c>
    </row>
    <row r="139" spans="25:35" ht="15" customHeight="1" x14ac:dyDescent="0.35">
      <c r="Y139" s="85">
        <v>108</v>
      </c>
      <c r="Z139" s="97" t="s">
        <v>397</v>
      </c>
      <c r="AA139" s="213" t="s">
        <v>101</v>
      </c>
      <c r="AG139" s="110">
        <v>118</v>
      </c>
      <c r="AH139" s="9" t="s">
        <v>628</v>
      </c>
      <c r="AI139" s="109" t="s">
        <v>17</v>
      </c>
    </row>
    <row r="140" spans="25:35" ht="15" customHeight="1" x14ac:dyDescent="0.35">
      <c r="Y140" s="85">
        <v>109</v>
      </c>
      <c r="Z140" s="97" t="s">
        <v>398</v>
      </c>
      <c r="AA140" s="213" t="s">
        <v>101</v>
      </c>
      <c r="AG140" s="110">
        <v>119</v>
      </c>
      <c r="AH140" s="9" t="s">
        <v>629</v>
      </c>
      <c r="AI140" s="109" t="s">
        <v>17</v>
      </c>
    </row>
    <row r="141" spans="25:35" ht="15" customHeight="1" x14ac:dyDescent="0.35">
      <c r="Y141" s="85">
        <v>110</v>
      </c>
      <c r="Z141" s="97" t="s">
        <v>399</v>
      </c>
      <c r="AA141" s="213" t="s">
        <v>101</v>
      </c>
      <c r="AG141" s="110">
        <v>120</v>
      </c>
      <c r="AH141" s="9" t="s">
        <v>630</v>
      </c>
      <c r="AI141" s="109" t="s">
        <v>17</v>
      </c>
    </row>
    <row r="142" spans="25:35" ht="15" customHeight="1" x14ac:dyDescent="0.35">
      <c r="Y142" s="85">
        <v>111</v>
      </c>
      <c r="Z142" s="97" t="s">
        <v>400</v>
      </c>
      <c r="AA142" s="213" t="s">
        <v>101</v>
      </c>
      <c r="AG142" s="110">
        <v>121</v>
      </c>
      <c r="AH142" s="9" t="s">
        <v>631</v>
      </c>
      <c r="AI142" s="109" t="s">
        <v>17</v>
      </c>
    </row>
    <row r="143" spans="25:35" ht="15" customHeight="1" x14ac:dyDescent="0.35">
      <c r="Y143" s="8"/>
      <c r="Z143" s="84" t="s">
        <v>401</v>
      </c>
      <c r="AA143" s="7"/>
      <c r="AG143" s="86"/>
      <c r="AH143" s="80" t="s">
        <v>632</v>
      </c>
      <c r="AI143" s="211"/>
    </row>
    <row r="144" spans="25:35" ht="15" customHeight="1" x14ac:dyDescent="0.35">
      <c r="Y144" s="85">
        <v>112</v>
      </c>
      <c r="Z144" s="98" t="s">
        <v>402</v>
      </c>
      <c r="AA144" s="213" t="s">
        <v>101</v>
      </c>
      <c r="AG144" s="87"/>
      <c r="AH144" s="84" t="s">
        <v>633</v>
      </c>
      <c r="AI144" s="2"/>
    </row>
    <row r="145" spans="25:35" ht="15" customHeight="1" x14ac:dyDescent="0.35">
      <c r="Y145" s="85">
        <v>113</v>
      </c>
      <c r="Z145" s="97" t="s">
        <v>403</v>
      </c>
      <c r="AA145" s="213" t="s">
        <v>101</v>
      </c>
      <c r="AG145" s="110">
        <v>122</v>
      </c>
      <c r="AH145" s="9" t="s">
        <v>634</v>
      </c>
      <c r="AI145" s="109" t="s">
        <v>17</v>
      </c>
    </row>
    <row r="146" spans="25:35" ht="15" customHeight="1" x14ac:dyDescent="0.35">
      <c r="Y146" s="85">
        <v>114</v>
      </c>
      <c r="Z146" s="96" t="s">
        <v>404</v>
      </c>
      <c r="AA146" s="213" t="s">
        <v>101</v>
      </c>
      <c r="AG146" s="110">
        <v>123</v>
      </c>
      <c r="AH146" s="9" t="s">
        <v>635</v>
      </c>
      <c r="AI146" s="109" t="s">
        <v>17</v>
      </c>
    </row>
    <row r="147" spans="25:35" ht="15" customHeight="1" x14ac:dyDescent="0.35">
      <c r="Y147" s="85">
        <v>115</v>
      </c>
      <c r="Z147" s="97" t="s">
        <v>405</v>
      </c>
      <c r="AA147" s="213" t="s">
        <v>101</v>
      </c>
      <c r="AG147" s="87"/>
      <c r="AH147" s="84" t="s">
        <v>636</v>
      </c>
      <c r="AI147" s="2"/>
    </row>
    <row r="148" spans="25:35" ht="15" customHeight="1" x14ac:dyDescent="0.35">
      <c r="Y148" s="85">
        <v>116</v>
      </c>
      <c r="Z148" s="83" t="s">
        <v>406</v>
      </c>
      <c r="AA148" s="85" t="s">
        <v>17</v>
      </c>
      <c r="AG148" s="110">
        <v>124</v>
      </c>
      <c r="AH148" s="9" t="s">
        <v>637</v>
      </c>
      <c r="AI148" s="109" t="s">
        <v>17</v>
      </c>
    </row>
    <row r="149" spans="25:35" ht="15" customHeight="1" x14ac:dyDescent="0.35">
      <c r="Y149" s="85">
        <v>117</v>
      </c>
      <c r="Z149" s="83" t="s">
        <v>407</v>
      </c>
      <c r="AA149" s="85" t="s">
        <v>17</v>
      </c>
      <c r="AG149" s="110">
        <v>125</v>
      </c>
      <c r="AH149" s="9" t="s">
        <v>638</v>
      </c>
      <c r="AI149" s="109" t="s">
        <v>17</v>
      </c>
    </row>
    <row r="150" spans="25:35" ht="15" customHeight="1" x14ac:dyDescent="0.35">
      <c r="Y150" s="85">
        <v>118</v>
      </c>
      <c r="Z150" s="83" t="s">
        <v>408</v>
      </c>
      <c r="AA150" s="85" t="s">
        <v>358</v>
      </c>
      <c r="AG150" s="110">
        <v>126</v>
      </c>
      <c r="AH150" s="9" t="s">
        <v>639</v>
      </c>
      <c r="AI150" s="109" t="s">
        <v>17</v>
      </c>
    </row>
    <row r="151" spans="25:35" ht="15" customHeight="1" x14ac:dyDescent="0.35">
      <c r="Y151" s="85">
        <v>119</v>
      </c>
      <c r="Z151" s="83" t="s">
        <v>409</v>
      </c>
      <c r="AA151" s="85" t="s">
        <v>358</v>
      </c>
      <c r="AG151" s="87"/>
      <c r="AH151" s="84" t="s">
        <v>640</v>
      </c>
      <c r="AI151" s="2"/>
    </row>
    <row r="152" spans="25:35" ht="15" customHeight="1" x14ac:dyDescent="0.35">
      <c r="Y152" s="85">
        <v>120</v>
      </c>
      <c r="Z152" s="83" t="s">
        <v>410</v>
      </c>
      <c r="AA152" s="85" t="s">
        <v>358</v>
      </c>
      <c r="AG152" s="110">
        <v>127</v>
      </c>
      <c r="AH152" s="9" t="s">
        <v>641</v>
      </c>
      <c r="AI152" s="109" t="s">
        <v>12</v>
      </c>
    </row>
    <row r="153" spans="25:35" ht="15" customHeight="1" x14ac:dyDescent="0.35">
      <c r="Y153" s="6"/>
      <c r="Z153" s="80" t="s">
        <v>411</v>
      </c>
      <c r="AA153" s="4"/>
      <c r="AG153" s="110">
        <v>128</v>
      </c>
      <c r="AH153" s="9" t="s">
        <v>642</v>
      </c>
      <c r="AI153" s="109" t="s">
        <v>12</v>
      </c>
    </row>
    <row r="154" spans="25:35" ht="15" customHeight="1" x14ac:dyDescent="0.35">
      <c r="Y154" s="8"/>
      <c r="Z154" s="84" t="s">
        <v>412</v>
      </c>
      <c r="AA154" s="7"/>
      <c r="AG154" s="110">
        <v>129</v>
      </c>
      <c r="AH154" s="9" t="s">
        <v>643</v>
      </c>
      <c r="AI154" s="109" t="s">
        <v>12</v>
      </c>
    </row>
    <row r="155" spans="25:35" ht="15" customHeight="1" x14ac:dyDescent="0.35">
      <c r="Y155" s="85">
        <v>121</v>
      </c>
      <c r="Z155" s="9" t="s">
        <v>413</v>
      </c>
      <c r="AA155" s="99" t="s">
        <v>17</v>
      </c>
      <c r="AG155" s="110">
        <v>130</v>
      </c>
      <c r="AH155" s="9" t="s">
        <v>644</v>
      </c>
      <c r="AI155" s="109" t="s">
        <v>12</v>
      </c>
    </row>
    <row r="156" spans="25:35" ht="15" customHeight="1" x14ac:dyDescent="0.35">
      <c r="Y156" s="85">
        <v>122</v>
      </c>
      <c r="Z156" s="9" t="s">
        <v>414</v>
      </c>
      <c r="AA156" s="99" t="s">
        <v>17</v>
      </c>
      <c r="AG156" s="110">
        <v>131</v>
      </c>
      <c r="AH156" s="9" t="s">
        <v>645</v>
      </c>
      <c r="AI156" s="109" t="s">
        <v>12</v>
      </c>
    </row>
    <row r="157" spans="25:35" ht="15" customHeight="1" x14ac:dyDescent="0.35">
      <c r="Y157" s="85">
        <v>123</v>
      </c>
      <c r="Z157" s="9" t="s">
        <v>415</v>
      </c>
      <c r="AA157" s="99" t="s">
        <v>17</v>
      </c>
      <c r="AG157" s="110">
        <v>132</v>
      </c>
      <c r="AH157" s="9" t="s">
        <v>646</v>
      </c>
      <c r="AI157" s="109" t="s">
        <v>12</v>
      </c>
    </row>
    <row r="158" spans="25:35" ht="15" customHeight="1" x14ac:dyDescent="0.35">
      <c r="Y158" s="8"/>
      <c r="Z158" s="84" t="s">
        <v>416</v>
      </c>
      <c r="AA158" s="7"/>
      <c r="AG158" s="110">
        <v>133</v>
      </c>
      <c r="AH158" s="9" t="s">
        <v>647</v>
      </c>
      <c r="AI158" s="109" t="s">
        <v>12</v>
      </c>
    </row>
    <row r="159" spans="25:35" ht="15" customHeight="1" x14ac:dyDescent="0.35">
      <c r="Y159" s="85">
        <v>124</v>
      </c>
      <c r="Z159" s="9" t="s">
        <v>417</v>
      </c>
      <c r="AA159" s="99" t="s">
        <v>17</v>
      </c>
      <c r="AG159" s="87"/>
      <c r="AH159" s="84" t="s">
        <v>648</v>
      </c>
      <c r="AI159" s="2"/>
    </row>
    <row r="160" spans="25:35" ht="15" customHeight="1" x14ac:dyDescent="0.35">
      <c r="Y160" s="85">
        <v>125</v>
      </c>
      <c r="Z160" s="9" t="s">
        <v>418</v>
      </c>
      <c r="AA160" s="99" t="s">
        <v>17</v>
      </c>
      <c r="AG160" s="110">
        <v>134</v>
      </c>
      <c r="AH160" s="9" t="s">
        <v>649</v>
      </c>
      <c r="AI160" s="109" t="s">
        <v>12</v>
      </c>
    </row>
    <row r="161" spans="25:35" ht="15" customHeight="1" x14ac:dyDescent="0.35">
      <c r="Y161" s="85">
        <v>126</v>
      </c>
      <c r="Z161" s="100" t="s">
        <v>419</v>
      </c>
      <c r="AA161" s="99" t="s">
        <v>17</v>
      </c>
      <c r="AG161" s="110">
        <v>135</v>
      </c>
      <c r="AH161" s="9" t="s">
        <v>650</v>
      </c>
      <c r="AI161" s="109" t="s">
        <v>12</v>
      </c>
    </row>
    <row r="162" spans="25:35" ht="15" customHeight="1" x14ac:dyDescent="0.35">
      <c r="Y162" s="6"/>
      <c r="Z162" s="80" t="s">
        <v>420</v>
      </c>
      <c r="AA162" s="4"/>
      <c r="AG162" s="87"/>
      <c r="AH162" s="107" t="s">
        <v>651</v>
      </c>
      <c r="AI162" s="2"/>
    </row>
    <row r="163" spans="25:35" ht="15" customHeight="1" x14ac:dyDescent="0.35">
      <c r="Y163" s="85">
        <v>127</v>
      </c>
      <c r="Z163" s="9" t="s">
        <v>421</v>
      </c>
      <c r="AA163" s="99" t="s">
        <v>12</v>
      </c>
      <c r="AG163" s="110">
        <v>136</v>
      </c>
      <c r="AH163" s="9" t="s">
        <v>652</v>
      </c>
      <c r="AI163" s="109" t="s">
        <v>12</v>
      </c>
    </row>
    <row r="164" spans="25:35" ht="15" customHeight="1" x14ac:dyDescent="0.35">
      <c r="Y164" s="85">
        <v>128</v>
      </c>
      <c r="Z164" s="9" t="s">
        <v>422</v>
      </c>
      <c r="AA164" s="99" t="s">
        <v>12</v>
      </c>
      <c r="AG164" s="110">
        <v>137</v>
      </c>
      <c r="AH164" s="9" t="s">
        <v>653</v>
      </c>
      <c r="AI164" s="109" t="s">
        <v>12</v>
      </c>
    </row>
    <row r="165" spans="25:35" ht="15" customHeight="1" x14ac:dyDescent="0.35">
      <c r="Y165" s="6"/>
      <c r="Z165" s="80" t="s">
        <v>423</v>
      </c>
      <c r="AA165" s="4"/>
      <c r="AG165" s="110">
        <v>138</v>
      </c>
      <c r="AH165" s="9" t="s">
        <v>654</v>
      </c>
      <c r="AI165" s="109" t="s">
        <v>12</v>
      </c>
    </row>
    <row r="166" spans="25:35" ht="15" customHeight="1" x14ac:dyDescent="0.35">
      <c r="Y166" s="8"/>
      <c r="Z166" s="84" t="s">
        <v>424</v>
      </c>
      <c r="AA166" s="93"/>
      <c r="AG166" s="110">
        <v>139</v>
      </c>
      <c r="AH166" s="9" t="s">
        <v>655</v>
      </c>
      <c r="AI166" s="109" t="s">
        <v>12</v>
      </c>
    </row>
    <row r="167" spans="25:35" ht="15" customHeight="1" x14ac:dyDescent="0.35">
      <c r="Y167" s="75">
        <v>129</v>
      </c>
      <c r="Z167" s="83" t="s">
        <v>425</v>
      </c>
      <c r="AA167" s="85" t="s">
        <v>17</v>
      </c>
      <c r="AG167" s="110">
        <v>140</v>
      </c>
      <c r="AH167" s="9" t="s">
        <v>656</v>
      </c>
      <c r="AI167" s="109" t="s">
        <v>12</v>
      </c>
    </row>
    <row r="168" spans="25:35" ht="15" customHeight="1" x14ac:dyDescent="0.35">
      <c r="Y168" s="75">
        <v>130</v>
      </c>
      <c r="Z168" s="83" t="s">
        <v>426</v>
      </c>
      <c r="AA168" s="85" t="s">
        <v>17</v>
      </c>
      <c r="AG168" s="110">
        <v>141</v>
      </c>
      <c r="AH168" s="9" t="s">
        <v>657</v>
      </c>
      <c r="AI168" s="109" t="s">
        <v>12</v>
      </c>
    </row>
    <row r="169" spans="25:35" ht="15" customHeight="1" x14ac:dyDescent="0.35">
      <c r="Y169" s="75">
        <v>131</v>
      </c>
      <c r="Z169" s="83" t="s">
        <v>427</v>
      </c>
      <c r="AA169" s="85" t="s">
        <v>17</v>
      </c>
      <c r="AG169" s="110">
        <v>142</v>
      </c>
      <c r="AH169" s="9" t="s">
        <v>658</v>
      </c>
      <c r="AI169" s="109" t="s">
        <v>12</v>
      </c>
    </row>
    <row r="170" spans="25:35" ht="15" customHeight="1" x14ac:dyDescent="0.35">
      <c r="Y170" s="8"/>
      <c r="Z170" s="84" t="s">
        <v>428</v>
      </c>
      <c r="AA170" s="93"/>
      <c r="AG170" s="87"/>
      <c r="AH170" s="107" t="s">
        <v>659</v>
      </c>
      <c r="AI170" s="2"/>
    </row>
    <row r="171" spans="25:35" ht="15" customHeight="1" x14ac:dyDescent="0.35">
      <c r="Y171" s="75">
        <v>132</v>
      </c>
      <c r="Z171" s="83" t="s">
        <v>429</v>
      </c>
      <c r="AA171" s="85" t="s">
        <v>17</v>
      </c>
      <c r="AG171" s="110">
        <v>143</v>
      </c>
      <c r="AH171" s="9" t="s">
        <v>660</v>
      </c>
      <c r="AI171" s="109" t="s">
        <v>12</v>
      </c>
    </row>
    <row r="172" spans="25:35" ht="15" customHeight="1" x14ac:dyDescent="0.35">
      <c r="Y172" s="75">
        <v>133</v>
      </c>
      <c r="Z172" s="83" t="s">
        <v>430</v>
      </c>
      <c r="AA172" s="85" t="s">
        <v>17</v>
      </c>
      <c r="AG172" s="110">
        <v>144</v>
      </c>
      <c r="AH172" s="9" t="s">
        <v>661</v>
      </c>
      <c r="AI172" s="109" t="s">
        <v>12</v>
      </c>
    </row>
    <row r="173" spans="25:35" ht="15" customHeight="1" x14ac:dyDescent="0.35">
      <c r="Y173" s="75">
        <v>134</v>
      </c>
      <c r="Z173" s="83" t="s">
        <v>431</v>
      </c>
      <c r="AA173" s="85" t="s">
        <v>17</v>
      </c>
      <c r="AG173" s="87"/>
      <c r="AH173" s="107" t="s">
        <v>662</v>
      </c>
      <c r="AI173" s="2"/>
    </row>
    <row r="174" spans="25:35" ht="15" customHeight="1" x14ac:dyDescent="0.35">
      <c r="Y174" s="75">
        <v>135</v>
      </c>
      <c r="Z174" s="83" t="s">
        <v>432</v>
      </c>
      <c r="AA174" s="85" t="s">
        <v>101</v>
      </c>
      <c r="AG174" s="110">
        <v>145</v>
      </c>
      <c r="AH174" s="9" t="s">
        <v>663</v>
      </c>
      <c r="AI174" s="109" t="s">
        <v>12</v>
      </c>
    </row>
    <row r="175" spans="25:35" ht="15" customHeight="1" x14ac:dyDescent="0.35">
      <c r="Y175" s="8"/>
      <c r="Z175" s="84" t="s">
        <v>433</v>
      </c>
      <c r="AA175" s="93"/>
      <c r="AG175" s="110">
        <v>146</v>
      </c>
      <c r="AH175" s="9" t="s">
        <v>664</v>
      </c>
      <c r="AI175" s="109" t="s">
        <v>12</v>
      </c>
    </row>
    <row r="176" spans="25:35" ht="15" customHeight="1" x14ac:dyDescent="0.35">
      <c r="Y176" s="75">
        <v>136</v>
      </c>
      <c r="Z176" s="83" t="s">
        <v>434</v>
      </c>
      <c r="AA176" s="85" t="s">
        <v>101</v>
      </c>
      <c r="AG176" s="87"/>
      <c r="AH176" s="107" t="s">
        <v>665</v>
      </c>
      <c r="AI176" s="2"/>
    </row>
    <row r="177" spans="25:35" ht="15" customHeight="1" x14ac:dyDescent="0.35">
      <c r="Y177" s="75">
        <v>137</v>
      </c>
      <c r="Z177" s="83" t="s">
        <v>435</v>
      </c>
      <c r="AA177" s="85" t="s">
        <v>101</v>
      </c>
      <c r="AG177" s="110">
        <v>147</v>
      </c>
      <c r="AH177" s="9" t="s">
        <v>666</v>
      </c>
      <c r="AI177" s="109" t="s">
        <v>12</v>
      </c>
    </row>
    <row r="178" spans="25:35" ht="15" customHeight="1" x14ac:dyDescent="0.35">
      <c r="Y178" s="75">
        <v>138</v>
      </c>
      <c r="Z178" s="83" t="s">
        <v>436</v>
      </c>
      <c r="AA178" s="85" t="s">
        <v>101</v>
      </c>
      <c r="AG178" s="110">
        <v>148</v>
      </c>
      <c r="AH178" s="9" t="s">
        <v>667</v>
      </c>
      <c r="AI178" s="109" t="s">
        <v>12</v>
      </c>
    </row>
    <row r="179" spans="25:35" ht="15" customHeight="1" x14ac:dyDescent="0.35">
      <c r="Y179" s="6"/>
      <c r="Z179" s="80" t="s">
        <v>437</v>
      </c>
      <c r="AA179" s="4"/>
      <c r="AG179" s="110">
        <v>149</v>
      </c>
      <c r="AH179" s="9" t="s">
        <v>668</v>
      </c>
      <c r="AI179" s="109" t="s">
        <v>12</v>
      </c>
    </row>
    <row r="180" spans="25:35" ht="15" customHeight="1" x14ac:dyDescent="0.35">
      <c r="Y180" s="75">
        <v>139</v>
      </c>
      <c r="Z180" s="83" t="s">
        <v>438</v>
      </c>
      <c r="AA180" s="85" t="s">
        <v>17</v>
      </c>
      <c r="AG180" s="110">
        <v>150</v>
      </c>
      <c r="AH180" s="9" t="s">
        <v>669</v>
      </c>
      <c r="AI180" s="109" t="s">
        <v>12</v>
      </c>
    </row>
    <row r="181" spans="25:35" ht="15" customHeight="1" x14ac:dyDescent="0.35">
      <c r="Y181" s="75">
        <v>140</v>
      </c>
      <c r="Z181" s="83" t="s">
        <v>439</v>
      </c>
      <c r="AA181" s="85" t="s">
        <v>17</v>
      </c>
      <c r="AG181" s="110">
        <v>151</v>
      </c>
      <c r="AH181" s="9" t="s">
        <v>670</v>
      </c>
      <c r="AI181" s="109" t="s">
        <v>101</v>
      </c>
    </row>
    <row r="182" spans="25:35" ht="15" customHeight="1" x14ac:dyDescent="0.35">
      <c r="Y182" s="6"/>
      <c r="Z182" s="80" t="s">
        <v>440</v>
      </c>
      <c r="AA182" s="4"/>
      <c r="AG182" s="110">
        <v>152</v>
      </c>
      <c r="AH182" s="9" t="s">
        <v>671</v>
      </c>
      <c r="AI182" s="109" t="s">
        <v>101</v>
      </c>
    </row>
    <row r="183" spans="25:35" ht="15" customHeight="1" x14ac:dyDescent="0.35">
      <c r="Y183" s="85">
        <v>141</v>
      </c>
      <c r="Z183" s="101" t="s">
        <v>441</v>
      </c>
      <c r="AA183" s="214" t="s">
        <v>17</v>
      </c>
      <c r="AG183" s="110">
        <v>153</v>
      </c>
      <c r="AH183" s="9" t="s">
        <v>672</v>
      </c>
      <c r="AI183" s="109" t="s">
        <v>101</v>
      </c>
    </row>
    <row r="184" spans="25:35" ht="15" customHeight="1" x14ac:dyDescent="0.35">
      <c r="Y184" s="85">
        <v>142</v>
      </c>
      <c r="Z184" s="102" t="s">
        <v>442</v>
      </c>
      <c r="AA184" s="214" t="s">
        <v>17</v>
      </c>
      <c r="AG184" s="87"/>
      <c r="AH184" s="107" t="s">
        <v>673</v>
      </c>
      <c r="AI184" s="2"/>
    </row>
    <row r="185" spans="25:35" ht="15" customHeight="1" x14ac:dyDescent="0.35">
      <c r="Y185" s="6"/>
      <c r="Z185" s="80" t="s">
        <v>443</v>
      </c>
      <c r="AA185" s="4"/>
      <c r="AG185" s="110">
        <v>154</v>
      </c>
      <c r="AH185" s="9" t="s">
        <v>674</v>
      </c>
      <c r="AI185" s="109" t="s">
        <v>12</v>
      </c>
    </row>
    <row r="186" spans="25:35" ht="15" customHeight="1" x14ac:dyDescent="0.35">
      <c r="Y186" s="8"/>
      <c r="Z186" s="84" t="s">
        <v>444</v>
      </c>
      <c r="AA186" s="93"/>
      <c r="AG186" s="110">
        <v>155</v>
      </c>
      <c r="AH186" s="9" t="s">
        <v>675</v>
      </c>
      <c r="AI186" s="109" t="s">
        <v>12</v>
      </c>
    </row>
    <row r="187" spans="25:35" ht="15" customHeight="1" x14ac:dyDescent="0.35">
      <c r="Y187" s="85">
        <v>143</v>
      </c>
      <c r="Z187" s="103" t="s">
        <v>445</v>
      </c>
      <c r="AA187" s="214" t="s">
        <v>17</v>
      </c>
      <c r="AG187" s="110">
        <v>156</v>
      </c>
      <c r="AH187" s="9" t="s">
        <v>676</v>
      </c>
      <c r="AI187" s="109" t="s">
        <v>12</v>
      </c>
    </row>
    <row r="188" spans="25:35" ht="15" customHeight="1" x14ac:dyDescent="0.35">
      <c r="Y188" s="8"/>
      <c r="Z188" s="84" t="s">
        <v>446</v>
      </c>
      <c r="AA188" s="93"/>
      <c r="AG188" s="110">
        <v>157</v>
      </c>
      <c r="AH188" s="9" t="s">
        <v>677</v>
      </c>
      <c r="AI188" s="109" t="s">
        <v>12</v>
      </c>
    </row>
    <row r="189" spans="25:35" ht="15" customHeight="1" x14ac:dyDescent="0.35">
      <c r="Y189" s="85">
        <v>144</v>
      </c>
      <c r="Z189" s="103" t="s">
        <v>447</v>
      </c>
      <c r="AA189" s="214" t="s">
        <v>17</v>
      </c>
      <c r="AG189" s="110">
        <v>158</v>
      </c>
      <c r="AH189" s="9" t="s">
        <v>670</v>
      </c>
      <c r="AI189" s="109" t="s">
        <v>101</v>
      </c>
    </row>
    <row r="190" spans="25:35" ht="15" customHeight="1" x14ac:dyDescent="0.35">
      <c r="Y190" s="85">
        <v>145</v>
      </c>
      <c r="Z190" s="102" t="s">
        <v>448</v>
      </c>
      <c r="AA190" s="214" t="s">
        <v>17</v>
      </c>
      <c r="AG190" s="87"/>
      <c r="AH190" s="107" t="s">
        <v>678</v>
      </c>
      <c r="AI190" s="2"/>
    </row>
    <row r="191" spans="25:35" ht="15" customHeight="1" x14ac:dyDescent="0.35">
      <c r="AG191" s="110">
        <v>159</v>
      </c>
      <c r="AH191" s="9" t="s">
        <v>679</v>
      </c>
      <c r="AI191" s="109" t="s">
        <v>12</v>
      </c>
    </row>
    <row r="192" spans="25:35" ht="15" customHeight="1" x14ac:dyDescent="0.35">
      <c r="AG192" s="110">
        <v>160</v>
      </c>
      <c r="AH192" s="9" t="s">
        <v>680</v>
      </c>
      <c r="AI192" s="109" t="s">
        <v>12</v>
      </c>
    </row>
    <row r="193" spans="33:35" ht="15" customHeight="1" x14ac:dyDescent="0.35">
      <c r="AG193" s="110">
        <v>161</v>
      </c>
      <c r="AH193" s="9" t="s">
        <v>681</v>
      </c>
      <c r="AI193" s="109" t="s">
        <v>12</v>
      </c>
    </row>
    <row r="194" spans="33:35" ht="15" customHeight="1" x14ac:dyDescent="0.35">
      <c r="AG194" s="87"/>
      <c r="AH194" s="107" t="s">
        <v>682</v>
      </c>
      <c r="AI194" s="2"/>
    </row>
    <row r="195" spans="33:35" ht="15" customHeight="1" x14ac:dyDescent="0.35">
      <c r="AG195" s="110">
        <v>162</v>
      </c>
      <c r="AH195" s="9" t="s">
        <v>683</v>
      </c>
      <c r="AI195" s="109" t="s">
        <v>101</v>
      </c>
    </row>
    <row r="196" spans="33:35" ht="15" customHeight="1" x14ac:dyDescent="0.35">
      <c r="AG196" s="110">
        <v>163</v>
      </c>
      <c r="AH196" s="9" t="s">
        <v>684</v>
      </c>
      <c r="AI196" s="109" t="s">
        <v>101</v>
      </c>
    </row>
    <row r="197" spans="33:35" ht="15" customHeight="1" x14ac:dyDescent="0.35">
      <c r="AG197" s="110">
        <v>164</v>
      </c>
      <c r="AH197" s="9" t="s">
        <v>685</v>
      </c>
      <c r="AI197" s="109" t="s">
        <v>101</v>
      </c>
    </row>
    <row r="198" spans="33:35" ht="15" customHeight="1" x14ac:dyDescent="0.35">
      <c r="AG198" s="110">
        <v>165</v>
      </c>
      <c r="AH198" s="9" t="s">
        <v>686</v>
      </c>
      <c r="AI198" s="109" t="s">
        <v>101</v>
      </c>
    </row>
    <row r="199" spans="33:35" ht="15" customHeight="1" x14ac:dyDescent="0.35">
      <c r="AG199" s="110">
        <v>166</v>
      </c>
      <c r="AH199" s="9" t="s">
        <v>687</v>
      </c>
      <c r="AI199" s="109" t="s">
        <v>101</v>
      </c>
    </row>
    <row r="200" spans="33:35" ht="15" customHeight="1" x14ac:dyDescent="0.35">
      <c r="AG200" s="110">
        <v>167</v>
      </c>
      <c r="AH200" s="9" t="s">
        <v>688</v>
      </c>
      <c r="AI200" s="109" t="s">
        <v>101</v>
      </c>
    </row>
    <row r="201" spans="33:35" ht="15" customHeight="1" x14ac:dyDescent="0.35">
      <c r="AG201" s="110">
        <v>168</v>
      </c>
      <c r="AH201" s="9" t="s">
        <v>689</v>
      </c>
      <c r="AI201" s="109" t="s">
        <v>101</v>
      </c>
    </row>
    <row r="202" spans="33:35" ht="15" customHeight="1" x14ac:dyDescent="0.35">
      <c r="AG202" s="110">
        <v>169</v>
      </c>
      <c r="AH202" s="9" t="s">
        <v>690</v>
      </c>
      <c r="AI202" s="109" t="s">
        <v>101</v>
      </c>
    </row>
    <row r="203" spans="33:35" ht="15" customHeight="1" x14ac:dyDescent="0.35">
      <c r="AG203" s="110">
        <v>170</v>
      </c>
      <c r="AH203" s="9" t="s">
        <v>691</v>
      </c>
      <c r="AI203" s="109" t="s">
        <v>101</v>
      </c>
    </row>
    <row r="204" spans="33:35" ht="15" customHeight="1" x14ac:dyDescent="0.35">
      <c r="AG204" s="110">
        <v>171</v>
      </c>
      <c r="AH204" s="9" t="s">
        <v>692</v>
      </c>
      <c r="AI204" s="109" t="s">
        <v>101</v>
      </c>
    </row>
    <row r="205" spans="33:35" ht="15" customHeight="1" x14ac:dyDescent="0.35">
      <c r="AG205" s="110">
        <v>172</v>
      </c>
      <c r="AH205" s="9" t="s">
        <v>693</v>
      </c>
      <c r="AI205" s="109" t="s">
        <v>101</v>
      </c>
    </row>
    <row r="206" spans="33:35" ht="15" customHeight="1" x14ac:dyDescent="0.35">
      <c r="AG206" s="110">
        <v>173</v>
      </c>
      <c r="AH206" s="9" t="s">
        <v>694</v>
      </c>
      <c r="AI206" s="109" t="s">
        <v>101</v>
      </c>
    </row>
    <row r="207" spans="33:35" ht="15" customHeight="1" x14ac:dyDescent="0.35">
      <c r="AG207" s="110">
        <v>174</v>
      </c>
      <c r="AH207" s="9" t="s">
        <v>695</v>
      </c>
      <c r="AI207" s="109" t="s">
        <v>101</v>
      </c>
    </row>
    <row r="208" spans="33:35" ht="15" customHeight="1" x14ac:dyDescent="0.35">
      <c r="AG208" s="110">
        <v>175</v>
      </c>
      <c r="AH208" s="9" t="s">
        <v>696</v>
      </c>
      <c r="AI208" s="109" t="s">
        <v>101</v>
      </c>
    </row>
    <row r="209" spans="33:35" ht="15" customHeight="1" x14ac:dyDescent="0.35">
      <c r="AG209" s="86"/>
      <c r="AH209" s="80" t="s">
        <v>697</v>
      </c>
      <c r="AI209" s="211"/>
    </row>
    <row r="210" spans="33:35" ht="15" customHeight="1" x14ac:dyDescent="0.35">
      <c r="AG210" s="110">
        <v>176</v>
      </c>
      <c r="AH210" s="9" t="s">
        <v>698</v>
      </c>
      <c r="AI210" s="109" t="s">
        <v>101</v>
      </c>
    </row>
    <row r="211" spans="33:35" ht="15" customHeight="1" x14ac:dyDescent="0.35">
      <c r="AG211" s="110">
        <v>177</v>
      </c>
      <c r="AH211" s="9" t="s">
        <v>699</v>
      </c>
      <c r="AI211" s="109" t="s">
        <v>101</v>
      </c>
    </row>
    <row r="212" spans="33:35" ht="15" customHeight="1" x14ac:dyDescent="0.35">
      <c r="AG212" s="110">
        <v>178</v>
      </c>
      <c r="AH212" s="9" t="s">
        <v>700</v>
      </c>
      <c r="AI212" s="109" t="s">
        <v>101</v>
      </c>
    </row>
    <row r="213" spans="33:35" ht="15" customHeight="1" x14ac:dyDescent="0.35">
      <c r="AG213" s="110">
        <v>179</v>
      </c>
      <c r="AH213" s="9" t="s">
        <v>701</v>
      </c>
      <c r="AI213" s="109" t="s">
        <v>101</v>
      </c>
    </row>
    <row r="214" spans="33:35" ht="15" customHeight="1" x14ac:dyDescent="0.35">
      <c r="AG214" s="110">
        <v>180</v>
      </c>
      <c r="AH214" s="9" t="s">
        <v>702</v>
      </c>
      <c r="AI214" s="109" t="s">
        <v>101</v>
      </c>
    </row>
    <row r="215" spans="33:35" ht="15" customHeight="1" x14ac:dyDescent="0.35">
      <c r="AG215" s="110">
        <v>181</v>
      </c>
      <c r="AH215" s="9" t="s">
        <v>703</v>
      </c>
      <c r="AI215" s="109" t="s">
        <v>101</v>
      </c>
    </row>
    <row r="216" spans="33:35" ht="15" customHeight="1" x14ac:dyDescent="0.35">
      <c r="AG216" s="86"/>
      <c r="AH216" s="80" t="s">
        <v>704</v>
      </c>
      <c r="AI216" s="211"/>
    </row>
    <row r="217" spans="33:35" ht="15" customHeight="1" x14ac:dyDescent="0.35">
      <c r="AG217" s="87"/>
      <c r="AH217" s="107" t="s">
        <v>705</v>
      </c>
      <c r="AI217" s="2"/>
    </row>
    <row r="218" spans="33:35" ht="15" customHeight="1" x14ac:dyDescent="0.35">
      <c r="AG218" s="110">
        <v>182</v>
      </c>
      <c r="AH218" s="9" t="s">
        <v>706</v>
      </c>
      <c r="AI218" s="109" t="s">
        <v>12</v>
      </c>
    </row>
    <row r="219" spans="33:35" ht="15" customHeight="1" x14ac:dyDescent="0.35">
      <c r="AG219" s="110">
        <v>183</v>
      </c>
      <c r="AH219" s="9" t="s">
        <v>707</v>
      </c>
      <c r="AI219" s="109" t="s">
        <v>12</v>
      </c>
    </row>
    <row r="220" spans="33:35" ht="15" customHeight="1" x14ac:dyDescent="0.35">
      <c r="AG220" s="110">
        <v>184</v>
      </c>
      <c r="AH220" s="9" t="s">
        <v>708</v>
      </c>
      <c r="AI220" s="109" t="s">
        <v>12</v>
      </c>
    </row>
    <row r="221" spans="33:35" ht="15" customHeight="1" x14ac:dyDescent="0.35">
      <c r="AG221" s="110">
        <v>185</v>
      </c>
      <c r="AH221" s="9" t="s">
        <v>709</v>
      </c>
      <c r="AI221" s="109" t="s">
        <v>12</v>
      </c>
    </row>
    <row r="222" spans="33:35" ht="15" customHeight="1" x14ac:dyDescent="0.35">
      <c r="AG222" s="87"/>
      <c r="AH222" s="107" t="s">
        <v>710</v>
      </c>
      <c r="AI222" s="2"/>
    </row>
    <row r="223" spans="33:35" ht="15" customHeight="1" x14ac:dyDescent="0.35">
      <c r="AG223" s="110">
        <v>186</v>
      </c>
      <c r="AH223" s="9" t="s">
        <v>711</v>
      </c>
      <c r="AI223" s="109" t="s">
        <v>101</v>
      </c>
    </row>
    <row r="224" spans="33:35" ht="15" customHeight="1" x14ac:dyDescent="0.35">
      <c r="AG224" s="110">
        <v>187</v>
      </c>
      <c r="AH224" s="9" t="s">
        <v>712</v>
      </c>
      <c r="AI224" s="109" t="s">
        <v>101</v>
      </c>
    </row>
    <row r="225" spans="33:35" ht="15" customHeight="1" x14ac:dyDescent="0.35">
      <c r="AG225" s="110">
        <v>188</v>
      </c>
      <c r="AH225" s="9" t="s">
        <v>713</v>
      </c>
      <c r="AI225" s="109" t="s">
        <v>101</v>
      </c>
    </row>
    <row r="226" spans="33:35" ht="15" customHeight="1" x14ac:dyDescent="0.35">
      <c r="AG226" s="110">
        <v>189</v>
      </c>
      <c r="AH226" s="9" t="s">
        <v>714</v>
      </c>
      <c r="AI226" s="109" t="s">
        <v>101</v>
      </c>
    </row>
    <row r="227" spans="33:35" ht="15" customHeight="1" x14ac:dyDescent="0.35">
      <c r="AG227" s="110">
        <v>190</v>
      </c>
      <c r="AH227" s="9" t="s">
        <v>715</v>
      </c>
      <c r="AI227" s="109" t="s">
        <v>101</v>
      </c>
    </row>
    <row r="228" spans="33:35" ht="15" customHeight="1" x14ac:dyDescent="0.35">
      <c r="AG228" s="110">
        <v>191</v>
      </c>
      <c r="AH228" s="9" t="s">
        <v>716</v>
      </c>
      <c r="AI228" s="109" t="s">
        <v>101</v>
      </c>
    </row>
    <row r="229" spans="33:35" ht="15" customHeight="1" x14ac:dyDescent="0.35">
      <c r="AG229" s="110">
        <v>192</v>
      </c>
      <c r="AH229" s="9" t="s">
        <v>717</v>
      </c>
      <c r="AI229" s="109" t="s">
        <v>101</v>
      </c>
    </row>
    <row r="230" spans="33:35" ht="15" customHeight="1" x14ac:dyDescent="0.35">
      <c r="AG230" s="110">
        <v>193</v>
      </c>
      <c r="AH230" s="9" t="s">
        <v>718</v>
      </c>
      <c r="AI230" s="109" t="s">
        <v>101</v>
      </c>
    </row>
    <row r="231" spans="33:35" ht="15" customHeight="1" x14ac:dyDescent="0.35">
      <c r="AG231" s="110">
        <v>194</v>
      </c>
      <c r="AH231" s="9" t="s">
        <v>719</v>
      </c>
      <c r="AI231" s="109" t="s">
        <v>101</v>
      </c>
    </row>
    <row r="232" spans="33:35" ht="15" customHeight="1" x14ac:dyDescent="0.35">
      <c r="AG232" s="110">
        <v>195</v>
      </c>
      <c r="AH232" s="9" t="s">
        <v>720</v>
      </c>
      <c r="AI232" s="109" t="s">
        <v>101</v>
      </c>
    </row>
    <row r="233" spans="33:35" ht="15" customHeight="1" x14ac:dyDescent="0.35">
      <c r="AG233" s="110">
        <v>196</v>
      </c>
      <c r="AH233" s="9" t="s">
        <v>721</v>
      </c>
      <c r="AI233" s="109" t="s">
        <v>101</v>
      </c>
    </row>
    <row r="234" spans="33:35" ht="15" customHeight="1" x14ac:dyDescent="0.35">
      <c r="AG234" s="110">
        <v>197</v>
      </c>
      <c r="AH234" s="9" t="s">
        <v>722</v>
      </c>
      <c r="AI234" s="109" t="s">
        <v>101</v>
      </c>
    </row>
    <row r="235" spans="33:35" ht="15" customHeight="1" x14ac:dyDescent="0.35">
      <c r="AG235" s="110">
        <v>198</v>
      </c>
      <c r="AH235" s="9" t="s">
        <v>723</v>
      </c>
      <c r="AI235" s="109" t="s">
        <v>101</v>
      </c>
    </row>
    <row r="236" spans="33:35" ht="15" customHeight="1" x14ac:dyDescent="0.35">
      <c r="AG236" s="110">
        <v>199</v>
      </c>
      <c r="AH236" s="9" t="s">
        <v>724</v>
      </c>
      <c r="AI236" s="109" t="s">
        <v>101</v>
      </c>
    </row>
    <row r="237" spans="33:35" ht="15" customHeight="1" x14ac:dyDescent="0.35">
      <c r="AG237" s="110">
        <v>200</v>
      </c>
      <c r="AH237" s="9" t="s">
        <v>725</v>
      </c>
      <c r="AI237" s="109" t="s">
        <v>101</v>
      </c>
    </row>
    <row r="238" spans="33:35" ht="15" customHeight="1" x14ac:dyDescent="0.35">
      <c r="AG238" s="110">
        <v>201</v>
      </c>
      <c r="AH238" s="9" t="s">
        <v>726</v>
      </c>
      <c r="AI238" s="109" t="s">
        <v>101</v>
      </c>
    </row>
    <row r="239" spans="33:35" ht="15" customHeight="1" x14ac:dyDescent="0.35">
      <c r="AG239" s="110">
        <v>202</v>
      </c>
      <c r="AH239" s="9" t="s">
        <v>727</v>
      </c>
      <c r="AI239" s="109" t="s">
        <v>101</v>
      </c>
    </row>
    <row r="240" spans="33:35" ht="15" customHeight="1" x14ac:dyDescent="0.35">
      <c r="AG240" s="110">
        <v>203</v>
      </c>
      <c r="AH240" s="9" t="s">
        <v>728</v>
      </c>
      <c r="AI240" s="109" t="s">
        <v>101</v>
      </c>
    </row>
    <row r="241" spans="33:35" ht="15" customHeight="1" x14ac:dyDescent="0.35">
      <c r="AG241" s="110">
        <v>204</v>
      </c>
      <c r="AH241" s="9" t="s">
        <v>729</v>
      </c>
      <c r="AI241" s="109" t="s">
        <v>101</v>
      </c>
    </row>
    <row r="242" spans="33:35" ht="15" customHeight="1" x14ac:dyDescent="0.35">
      <c r="AG242" s="110">
        <v>205</v>
      </c>
      <c r="AH242" s="9" t="s">
        <v>730</v>
      </c>
      <c r="AI242" s="109" t="s">
        <v>101</v>
      </c>
    </row>
    <row r="243" spans="33:35" ht="15" customHeight="1" x14ac:dyDescent="0.35">
      <c r="AG243" s="87"/>
      <c r="AH243" s="107" t="s">
        <v>731</v>
      </c>
      <c r="AI243" s="2"/>
    </row>
    <row r="244" spans="33:35" ht="15" customHeight="1" x14ac:dyDescent="0.35">
      <c r="AG244" s="110">
        <v>206</v>
      </c>
      <c r="AH244" s="9" t="s">
        <v>732</v>
      </c>
      <c r="AI244" s="109" t="s">
        <v>12</v>
      </c>
    </row>
    <row r="245" spans="33:35" ht="15" customHeight="1" x14ac:dyDescent="0.35">
      <c r="AG245" s="110">
        <v>207</v>
      </c>
      <c r="AH245" s="9" t="s">
        <v>733</v>
      </c>
      <c r="AI245" s="109" t="s">
        <v>12</v>
      </c>
    </row>
    <row r="246" spans="33:35" ht="15" customHeight="1" x14ac:dyDescent="0.35">
      <c r="AG246" s="110">
        <v>208</v>
      </c>
      <c r="AH246" s="9" t="s">
        <v>734</v>
      </c>
      <c r="AI246" s="109" t="s">
        <v>12</v>
      </c>
    </row>
    <row r="247" spans="33:35" ht="15" customHeight="1" x14ac:dyDescent="0.35">
      <c r="AG247" s="86"/>
      <c r="AH247" s="80" t="s">
        <v>735</v>
      </c>
      <c r="AI247" s="211"/>
    </row>
    <row r="248" spans="33:35" ht="15" customHeight="1" x14ac:dyDescent="0.35">
      <c r="AG248" s="87"/>
      <c r="AH248" s="107" t="s">
        <v>736</v>
      </c>
      <c r="AI248" s="2"/>
    </row>
    <row r="249" spans="33:35" ht="15" customHeight="1" x14ac:dyDescent="0.35">
      <c r="AG249" s="110">
        <v>209</v>
      </c>
      <c r="AH249" s="10" t="s">
        <v>737</v>
      </c>
      <c r="AI249" s="109" t="s">
        <v>17</v>
      </c>
    </row>
    <row r="250" spans="33:35" ht="15" customHeight="1" x14ac:dyDescent="0.35">
      <c r="AG250" s="110">
        <v>210</v>
      </c>
      <c r="AH250" s="10" t="s">
        <v>738</v>
      </c>
      <c r="AI250" s="109" t="s">
        <v>17</v>
      </c>
    </row>
    <row r="251" spans="33:35" ht="15" customHeight="1" x14ac:dyDescent="0.35">
      <c r="AG251" s="110">
        <v>211</v>
      </c>
      <c r="AH251" s="10" t="s">
        <v>739</v>
      </c>
      <c r="AI251" s="109" t="s">
        <v>17</v>
      </c>
    </row>
    <row r="252" spans="33:35" ht="15" customHeight="1" x14ac:dyDescent="0.35">
      <c r="AG252" s="87"/>
      <c r="AH252" s="107" t="s">
        <v>740</v>
      </c>
      <c r="AI252" s="2"/>
    </row>
    <row r="253" spans="33:35" ht="15" customHeight="1" x14ac:dyDescent="0.35">
      <c r="AG253" s="110">
        <v>212</v>
      </c>
      <c r="AH253" s="10" t="s">
        <v>741</v>
      </c>
      <c r="AI253" s="109" t="s">
        <v>17</v>
      </c>
    </row>
    <row r="254" spans="33:35" ht="15" customHeight="1" x14ac:dyDescent="0.35">
      <c r="AG254" s="110">
        <v>213</v>
      </c>
      <c r="AH254" s="10" t="s">
        <v>742</v>
      </c>
      <c r="AI254" s="109" t="s">
        <v>17</v>
      </c>
    </row>
    <row r="255" spans="33:35" ht="15" customHeight="1" x14ac:dyDescent="0.35">
      <c r="AG255" s="110">
        <v>214</v>
      </c>
      <c r="AH255" s="10" t="s">
        <v>743</v>
      </c>
      <c r="AI255" s="109" t="s">
        <v>17</v>
      </c>
    </row>
    <row r="256" spans="33:35" ht="15" customHeight="1" x14ac:dyDescent="0.35">
      <c r="AG256" s="87"/>
      <c r="AH256" s="107" t="s">
        <v>744</v>
      </c>
      <c r="AI256" s="2"/>
    </row>
    <row r="257" spans="33:35" ht="15" customHeight="1" x14ac:dyDescent="0.35">
      <c r="AG257" s="110">
        <v>215</v>
      </c>
      <c r="AH257" s="10" t="s">
        <v>745</v>
      </c>
      <c r="AI257" s="109" t="s">
        <v>17</v>
      </c>
    </row>
    <row r="258" spans="33:35" ht="15" customHeight="1" x14ac:dyDescent="0.35">
      <c r="AG258" s="110">
        <v>216</v>
      </c>
      <c r="AH258" s="10" t="s">
        <v>746</v>
      </c>
      <c r="AI258" s="109" t="s">
        <v>17</v>
      </c>
    </row>
    <row r="259" spans="33:35" ht="15" customHeight="1" x14ac:dyDescent="0.35">
      <c r="AG259" s="110">
        <v>217</v>
      </c>
      <c r="AH259" s="10" t="s">
        <v>747</v>
      </c>
      <c r="AI259" s="109" t="s">
        <v>17</v>
      </c>
    </row>
    <row r="260" spans="33:35" ht="15" customHeight="1" x14ac:dyDescent="0.35">
      <c r="AG260" s="87"/>
      <c r="AH260" s="107" t="s">
        <v>748</v>
      </c>
      <c r="AI260" s="2"/>
    </row>
    <row r="261" spans="33:35" ht="15" customHeight="1" x14ac:dyDescent="0.35">
      <c r="AG261" s="110">
        <v>218</v>
      </c>
      <c r="AH261" s="10" t="s">
        <v>749</v>
      </c>
      <c r="AI261" s="109" t="s">
        <v>17</v>
      </c>
    </row>
    <row r="262" spans="33:35" ht="15" customHeight="1" x14ac:dyDescent="0.35">
      <c r="AG262" s="110">
        <v>219</v>
      </c>
      <c r="AH262" s="10" t="s">
        <v>750</v>
      </c>
      <c r="AI262" s="109" t="s">
        <v>17</v>
      </c>
    </row>
    <row r="263" spans="33:35" ht="15" customHeight="1" x14ac:dyDescent="0.35">
      <c r="AG263" s="110">
        <v>220</v>
      </c>
      <c r="AH263" s="10" t="s">
        <v>751</v>
      </c>
      <c r="AI263" s="109" t="s">
        <v>17</v>
      </c>
    </row>
    <row r="264" spans="33:35" ht="15" customHeight="1" x14ac:dyDescent="0.35">
      <c r="AG264" s="86"/>
      <c r="AH264" s="80" t="s">
        <v>752</v>
      </c>
      <c r="AI264" s="211"/>
    </row>
    <row r="265" spans="33:35" ht="15" customHeight="1" x14ac:dyDescent="0.35">
      <c r="AG265" s="110">
        <v>221</v>
      </c>
      <c r="AH265" s="10" t="s">
        <v>753</v>
      </c>
      <c r="AI265" s="109" t="s">
        <v>17</v>
      </c>
    </row>
    <row r="266" spans="33:35" ht="15" customHeight="1" x14ac:dyDescent="0.35">
      <c r="AG266" s="110">
        <v>222</v>
      </c>
      <c r="AH266" s="10" t="s">
        <v>754</v>
      </c>
      <c r="AI266" s="109" t="s">
        <v>17</v>
      </c>
    </row>
    <row r="267" spans="33:35" ht="15" customHeight="1" x14ac:dyDescent="0.35">
      <c r="AG267" s="110">
        <v>223</v>
      </c>
      <c r="AH267" s="10" t="s">
        <v>755</v>
      </c>
      <c r="AI267" s="109" t="s">
        <v>101</v>
      </c>
    </row>
    <row r="268" spans="33:35" ht="15" customHeight="1" x14ac:dyDescent="0.35">
      <c r="AG268" s="110">
        <v>224</v>
      </c>
      <c r="AH268" s="100" t="s">
        <v>756</v>
      </c>
      <c r="AI268" s="114" t="s">
        <v>12</v>
      </c>
    </row>
    <row r="269" spans="33:35" ht="15" customHeight="1" x14ac:dyDescent="0.35">
      <c r="AG269" s="110">
        <v>225</v>
      </c>
      <c r="AH269" s="9" t="s">
        <v>757</v>
      </c>
      <c r="AI269" s="114" t="s">
        <v>12</v>
      </c>
    </row>
    <row r="270" spans="33:35" ht="15" customHeight="1" x14ac:dyDescent="0.35">
      <c r="AG270" s="110">
        <v>226</v>
      </c>
      <c r="AH270" s="10" t="s">
        <v>758</v>
      </c>
      <c r="AI270" s="109" t="s">
        <v>101</v>
      </c>
    </row>
    <row r="271" spans="33:35" ht="15" customHeight="1" x14ac:dyDescent="0.35">
      <c r="AG271" s="110">
        <v>227</v>
      </c>
      <c r="AH271" s="10" t="s">
        <v>759</v>
      </c>
      <c r="AI271" s="109" t="s">
        <v>101</v>
      </c>
    </row>
    <row r="272" spans="33:35" ht="15" customHeight="1" x14ac:dyDescent="0.35">
      <c r="AG272" s="110">
        <v>228</v>
      </c>
      <c r="AH272" s="10" t="s">
        <v>760</v>
      </c>
      <c r="AI272" s="109" t="s">
        <v>101</v>
      </c>
    </row>
    <row r="273" spans="33:35" ht="15" customHeight="1" x14ac:dyDescent="0.35">
      <c r="AG273" s="110">
        <v>229</v>
      </c>
      <c r="AH273" s="10" t="s">
        <v>761</v>
      </c>
      <c r="AI273" s="109" t="s">
        <v>101</v>
      </c>
    </row>
    <row r="274" spans="33:35" ht="15" customHeight="1" x14ac:dyDescent="0.35">
      <c r="AG274" s="110">
        <v>230</v>
      </c>
      <c r="AH274" s="10" t="s">
        <v>762</v>
      </c>
      <c r="AI274" s="109" t="s">
        <v>101</v>
      </c>
    </row>
    <row r="275" spans="33:35" ht="15" customHeight="1" x14ac:dyDescent="0.35">
      <c r="AG275" s="86"/>
      <c r="AH275" s="80" t="s">
        <v>763</v>
      </c>
      <c r="AI275" s="211"/>
    </row>
    <row r="276" spans="33:35" ht="15" customHeight="1" x14ac:dyDescent="0.35">
      <c r="AG276" s="87"/>
      <c r="AH276" s="107" t="s">
        <v>764</v>
      </c>
      <c r="AI276" s="2"/>
    </row>
    <row r="277" spans="33:35" ht="15" customHeight="1" x14ac:dyDescent="0.35">
      <c r="AG277" s="110">
        <v>231</v>
      </c>
      <c r="AH277" s="115" t="s">
        <v>765</v>
      </c>
      <c r="AI277" s="109" t="s">
        <v>17</v>
      </c>
    </row>
    <row r="278" spans="33:35" ht="15" customHeight="1" x14ac:dyDescent="0.35">
      <c r="AG278" s="87"/>
      <c r="AH278" s="107" t="s">
        <v>475</v>
      </c>
      <c r="AI278" s="2"/>
    </row>
    <row r="279" spans="33:35" ht="15" customHeight="1" x14ac:dyDescent="0.35">
      <c r="AG279" s="110">
        <v>232</v>
      </c>
      <c r="AH279" s="115" t="s">
        <v>766</v>
      </c>
      <c r="AI279" s="109" t="s">
        <v>17</v>
      </c>
    </row>
    <row r="280" spans="33:35" ht="15" customHeight="1" x14ac:dyDescent="0.35">
      <c r="AG280" s="110">
        <v>233</v>
      </c>
      <c r="AH280" s="115" t="s">
        <v>767</v>
      </c>
      <c r="AI280" s="109" t="s">
        <v>17</v>
      </c>
    </row>
    <row r="281" spans="33:35" ht="15" customHeight="1" x14ac:dyDescent="0.35">
      <c r="AG281" s="110">
        <v>234</v>
      </c>
      <c r="AH281" s="115" t="s">
        <v>768</v>
      </c>
      <c r="AI281" s="109" t="s">
        <v>17</v>
      </c>
    </row>
    <row r="282" spans="33:35" ht="15" customHeight="1" x14ac:dyDescent="0.35">
      <c r="AG282" s="110">
        <v>235</v>
      </c>
      <c r="AH282" s="115" t="s">
        <v>769</v>
      </c>
      <c r="AI282" s="109" t="s">
        <v>12</v>
      </c>
    </row>
    <row r="283" spans="33:35" ht="15" customHeight="1" x14ac:dyDescent="0.35">
      <c r="AG283" s="86"/>
      <c r="AH283" s="80" t="s">
        <v>770</v>
      </c>
      <c r="AI283" s="211"/>
    </row>
    <row r="284" spans="33:35" ht="15" customHeight="1" x14ac:dyDescent="0.35">
      <c r="AG284" s="110">
        <v>236</v>
      </c>
      <c r="AH284" s="9" t="s">
        <v>771</v>
      </c>
      <c r="AI284" s="114" t="s">
        <v>12</v>
      </c>
    </row>
    <row r="285" spans="33:35" ht="15" customHeight="1" x14ac:dyDescent="0.35">
      <c r="AG285" s="110">
        <v>237</v>
      </c>
      <c r="AH285" s="9" t="s">
        <v>772</v>
      </c>
      <c r="AI285" s="114" t="s">
        <v>12</v>
      </c>
    </row>
    <row r="286" spans="33:35" ht="15" customHeight="1" x14ac:dyDescent="0.35">
      <c r="AG286" s="110">
        <v>238</v>
      </c>
      <c r="AH286" s="100" t="s">
        <v>773</v>
      </c>
      <c r="AI286" s="114" t="s">
        <v>12</v>
      </c>
    </row>
    <row r="287" spans="33:35" ht="15" customHeight="1" x14ac:dyDescent="0.35">
      <c r="AG287" s="86"/>
      <c r="AH287" s="80" t="s">
        <v>774</v>
      </c>
      <c r="AI287" s="211"/>
    </row>
    <row r="288" spans="33:35" ht="15" customHeight="1" x14ac:dyDescent="0.35">
      <c r="AG288" s="110">
        <v>239</v>
      </c>
      <c r="AH288" s="9" t="s">
        <v>775</v>
      </c>
      <c r="AI288" s="114" t="s">
        <v>12</v>
      </c>
    </row>
    <row r="289" spans="33:35" ht="15" customHeight="1" x14ac:dyDescent="0.35">
      <c r="AG289" s="110">
        <v>240</v>
      </c>
      <c r="AH289" s="9" t="s">
        <v>776</v>
      </c>
      <c r="AI289" s="114" t="s">
        <v>12</v>
      </c>
    </row>
    <row r="290" spans="33:35" ht="15" customHeight="1" x14ac:dyDescent="0.35">
      <c r="AG290" s="110">
        <v>241</v>
      </c>
      <c r="AH290" s="9" t="s">
        <v>777</v>
      </c>
      <c r="AI290" s="114" t="s">
        <v>12</v>
      </c>
    </row>
    <row r="291" spans="33:35" ht="15" customHeight="1" x14ac:dyDescent="0.35">
      <c r="AG291" s="86"/>
      <c r="AH291" s="80" t="s">
        <v>778</v>
      </c>
      <c r="AI291" s="211"/>
    </row>
    <row r="292" spans="33:35" ht="15" customHeight="1" x14ac:dyDescent="0.35">
      <c r="AG292" s="110">
        <v>242</v>
      </c>
      <c r="AH292" s="116" t="s">
        <v>779</v>
      </c>
      <c r="AI292" s="109" t="s">
        <v>450</v>
      </c>
    </row>
    <row r="293" spans="33:35" ht="15" customHeight="1" x14ac:dyDescent="0.35">
      <c r="AG293" s="110">
        <v>243</v>
      </c>
      <c r="AH293" s="9" t="s">
        <v>780</v>
      </c>
      <c r="AI293" s="109" t="s">
        <v>12</v>
      </c>
    </row>
    <row r="294" spans="33:35" ht="15" customHeight="1" x14ac:dyDescent="0.35">
      <c r="AG294" s="110">
        <v>244</v>
      </c>
      <c r="AH294" s="9" t="s">
        <v>781</v>
      </c>
      <c r="AI294" s="109" t="s">
        <v>12</v>
      </c>
    </row>
    <row r="295" spans="33:35" ht="15" customHeight="1" x14ac:dyDescent="0.35">
      <c r="AG295" s="110">
        <v>245</v>
      </c>
      <c r="AH295" s="9" t="s">
        <v>782</v>
      </c>
      <c r="AI295" s="109" t="s">
        <v>783</v>
      </c>
    </row>
    <row r="296" spans="33:35" ht="15" customHeight="1" x14ac:dyDescent="0.35">
      <c r="AG296" s="86"/>
      <c r="AH296" s="80" t="s">
        <v>784</v>
      </c>
      <c r="AI296" s="211"/>
    </row>
    <row r="297" spans="33:35" ht="15" customHeight="1" x14ac:dyDescent="0.35">
      <c r="AG297" s="87"/>
      <c r="AH297" s="107" t="s">
        <v>785</v>
      </c>
      <c r="AI297" s="2"/>
    </row>
    <row r="298" spans="33:35" ht="15" customHeight="1" x14ac:dyDescent="0.35">
      <c r="AG298" s="110">
        <v>246</v>
      </c>
      <c r="AH298" s="117" t="s">
        <v>786</v>
      </c>
      <c r="AI298" s="109"/>
    </row>
    <row r="299" spans="33:35" ht="15" customHeight="1" x14ac:dyDescent="0.35">
      <c r="AG299" s="110">
        <v>247</v>
      </c>
      <c r="AH299" s="118" t="s">
        <v>787</v>
      </c>
      <c r="AI299" s="109" t="s">
        <v>17</v>
      </c>
    </row>
    <row r="300" spans="33:35" ht="15" customHeight="1" x14ac:dyDescent="0.35">
      <c r="AG300" s="110">
        <v>248</v>
      </c>
      <c r="AH300" s="118" t="s">
        <v>788</v>
      </c>
      <c r="AI300" s="109" t="s">
        <v>17</v>
      </c>
    </row>
    <row r="301" spans="33:35" ht="15" customHeight="1" x14ac:dyDescent="0.35">
      <c r="AG301" s="110">
        <v>249</v>
      </c>
      <c r="AH301" s="10" t="s">
        <v>789</v>
      </c>
      <c r="AI301" s="109" t="s">
        <v>358</v>
      </c>
    </row>
    <row r="302" spans="33:35" ht="15" customHeight="1" x14ac:dyDescent="0.35">
      <c r="AG302" s="110">
        <v>250</v>
      </c>
      <c r="AH302" s="117" t="s">
        <v>475</v>
      </c>
      <c r="AI302" s="109"/>
    </row>
    <row r="303" spans="33:35" ht="15" customHeight="1" x14ac:dyDescent="0.35">
      <c r="AG303" s="110">
        <v>251</v>
      </c>
      <c r="AH303" s="118" t="s">
        <v>790</v>
      </c>
      <c r="AI303" s="109" t="s">
        <v>12</v>
      </c>
    </row>
    <row r="304" spans="33:35" ht="15" customHeight="1" x14ac:dyDescent="0.35">
      <c r="AG304" s="110">
        <v>252</v>
      </c>
      <c r="AH304" s="118" t="s">
        <v>791</v>
      </c>
      <c r="AI304" s="109" t="s">
        <v>12</v>
      </c>
    </row>
    <row r="305" spans="33:35" ht="15" customHeight="1" x14ac:dyDescent="0.35">
      <c r="AG305" s="110">
        <v>253</v>
      </c>
      <c r="AH305" s="118" t="s">
        <v>792</v>
      </c>
      <c r="AI305" s="109" t="s">
        <v>17</v>
      </c>
    </row>
    <row r="306" spans="33:35" ht="15" customHeight="1" x14ac:dyDescent="0.35">
      <c r="AG306" s="87"/>
      <c r="AH306" s="107" t="s">
        <v>793</v>
      </c>
      <c r="AI306" s="2"/>
    </row>
    <row r="307" spans="33:35" ht="15" customHeight="1" x14ac:dyDescent="0.35">
      <c r="AG307" s="110">
        <v>254</v>
      </c>
      <c r="AH307" s="10" t="s">
        <v>794</v>
      </c>
      <c r="AI307" s="109" t="s">
        <v>12</v>
      </c>
    </row>
    <row r="308" spans="33:35" ht="15" customHeight="1" x14ac:dyDescent="0.35">
      <c r="AG308" s="110">
        <v>255</v>
      </c>
      <c r="AH308" s="10" t="s">
        <v>795</v>
      </c>
      <c r="AI308" s="109" t="s">
        <v>17</v>
      </c>
    </row>
    <row r="309" spans="33:35" ht="15" customHeight="1" x14ac:dyDescent="0.35">
      <c r="AG309" s="87"/>
      <c r="AH309" s="107" t="s">
        <v>796</v>
      </c>
      <c r="AI309" s="2"/>
    </row>
    <row r="310" spans="33:35" ht="15" customHeight="1" x14ac:dyDescent="0.35">
      <c r="AG310" s="110">
        <v>256</v>
      </c>
      <c r="AH310" s="10" t="s">
        <v>797</v>
      </c>
      <c r="AI310" s="109" t="s">
        <v>12</v>
      </c>
    </row>
    <row r="311" spans="33:35" ht="15" customHeight="1" x14ac:dyDescent="0.35">
      <c r="AG311" s="110">
        <v>257</v>
      </c>
      <c r="AH311" s="10" t="s">
        <v>798</v>
      </c>
      <c r="AI311" s="109" t="s">
        <v>12</v>
      </c>
    </row>
    <row r="312" spans="33:35" ht="15" customHeight="1" x14ac:dyDescent="0.35">
      <c r="AG312" s="110">
        <v>258</v>
      </c>
      <c r="AH312" s="10" t="s">
        <v>799</v>
      </c>
      <c r="AI312" s="109" t="s">
        <v>12</v>
      </c>
    </row>
    <row r="313" spans="33:35" ht="15" customHeight="1" x14ac:dyDescent="0.35">
      <c r="AG313" s="87"/>
      <c r="AH313" s="107" t="s">
        <v>800</v>
      </c>
      <c r="AI313" s="2"/>
    </row>
    <row r="314" spans="33:35" ht="15" customHeight="1" x14ac:dyDescent="0.35">
      <c r="AG314" s="110">
        <v>259</v>
      </c>
      <c r="AH314" s="10" t="s">
        <v>801</v>
      </c>
      <c r="AI314" s="109" t="s">
        <v>12</v>
      </c>
    </row>
    <row r="315" spans="33:35" ht="15" customHeight="1" x14ac:dyDescent="0.35">
      <c r="AG315" s="110">
        <v>260</v>
      </c>
      <c r="AH315" s="10" t="s">
        <v>802</v>
      </c>
      <c r="AI315" s="109" t="s">
        <v>12</v>
      </c>
    </row>
    <row r="316" spans="33:35" ht="15" customHeight="1" x14ac:dyDescent="0.35">
      <c r="AG316" s="87"/>
      <c r="AH316" s="107" t="s">
        <v>803</v>
      </c>
      <c r="AI316" s="2"/>
    </row>
    <row r="317" spans="33:35" ht="15" customHeight="1" x14ac:dyDescent="0.35">
      <c r="AG317" s="110">
        <v>261</v>
      </c>
      <c r="AH317" s="10" t="s">
        <v>804</v>
      </c>
      <c r="AI317" s="109" t="s">
        <v>12</v>
      </c>
    </row>
    <row r="318" spans="33:35" ht="15" customHeight="1" x14ac:dyDescent="0.35">
      <c r="AG318" s="110">
        <v>262</v>
      </c>
      <c r="AH318" s="10" t="s">
        <v>805</v>
      </c>
      <c r="AI318" s="109" t="s">
        <v>12</v>
      </c>
    </row>
    <row r="319" spans="33:35" ht="15" customHeight="1" x14ac:dyDescent="0.35">
      <c r="AG319" s="87"/>
      <c r="AH319" s="107" t="s">
        <v>806</v>
      </c>
      <c r="AI319" s="2"/>
    </row>
    <row r="320" spans="33:35" ht="15" customHeight="1" x14ac:dyDescent="0.35">
      <c r="AG320" s="110">
        <v>263</v>
      </c>
      <c r="AH320" s="10" t="s">
        <v>807</v>
      </c>
      <c r="AI320" s="109" t="s">
        <v>12</v>
      </c>
    </row>
    <row r="321" spans="33:35" ht="15" customHeight="1" x14ac:dyDescent="0.35">
      <c r="AG321" s="110">
        <v>264</v>
      </c>
      <c r="AH321" s="10" t="s">
        <v>808</v>
      </c>
      <c r="AI321" s="109" t="s">
        <v>12</v>
      </c>
    </row>
    <row r="322" spans="33:35" ht="15" customHeight="1" x14ac:dyDescent="0.35">
      <c r="AG322" s="87"/>
      <c r="AH322" s="107" t="s">
        <v>809</v>
      </c>
      <c r="AI322" s="2"/>
    </row>
    <row r="323" spans="33:35" ht="15" customHeight="1" x14ac:dyDescent="0.35">
      <c r="AG323" s="110">
        <v>265</v>
      </c>
      <c r="AH323" s="10" t="s">
        <v>810</v>
      </c>
      <c r="AI323" s="109" t="s">
        <v>358</v>
      </c>
    </row>
    <row r="324" spans="33:35" ht="15" customHeight="1" x14ac:dyDescent="0.35">
      <c r="AG324" s="86"/>
      <c r="AH324" s="80" t="s">
        <v>811</v>
      </c>
      <c r="AI324" s="211"/>
    </row>
    <row r="325" spans="33:35" ht="15" customHeight="1" x14ac:dyDescent="0.35">
      <c r="AG325" s="87"/>
      <c r="AH325" s="84" t="s">
        <v>812</v>
      </c>
      <c r="AI325" s="215"/>
    </row>
    <row r="326" spans="33:35" ht="15" customHeight="1" x14ac:dyDescent="0.35">
      <c r="AG326" s="119">
        <v>266</v>
      </c>
      <c r="AH326" s="120" t="s">
        <v>813</v>
      </c>
      <c r="AI326" s="1" t="s">
        <v>17</v>
      </c>
    </row>
    <row r="327" spans="33:35" ht="15" customHeight="1" x14ac:dyDescent="0.35">
      <c r="AG327" s="119">
        <v>267</v>
      </c>
      <c r="AH327" s="120" t="s">
        <v>814</v>
      </c>
      <c r="AI327" s="1" t="s">
        <v>17</v>
      </c>
    </row>
    <row r="328" spans="33:35" ht="15" customHeight="1" x14ac:dyDescent="0.35">
      <c r="AG328" s="87"/>
      <c r="AH328" s="84" t="s">
        <v>815</v>
      </c>
      <c r="AI328" s="215"/>
    </row>
    <row r="329" spans="33:35" ht="15" customHeight="1" x14ac:dyDescent="0.35">
      <c r="AG329" s="119">
        <v>268</v>
      </c>
      <c r="AH329" s="120" t="s">
        <v>816</v>
      </c>
      <c r="AI329" s="1" t="s">
        <v>17</v>
      </c>
    </row>
    <row r="330" spans="33:35" ht="15" customHeight="1" x14ac:dyDescent="0.35">
      <c r="AG330" s="87"/>
      <c r="AH330" s="84" t="s">
        <v>817</v>
      </c>
      <c r="AI330" s="215"/>
    </row>
    <row r="331" spans="33:35" ht="15" customHeight="1" x14ac:dyDescent="0.35">
      <c r="AG331" s="119">
        <v>269</v>
      </c>
      <c r="AH331" s="10" t="s">
        <v>818</v>
      </c>
      <c r="AI331" s="1" t="s">
        <v>12</v>
      </c>
    </row>
    <row r="332" spans="33:35" ht="15" customHeight="1" x14ac:dyDescent="0.35">
      <c r="AG332" s="119">
        <v>270</v>
      </c>
      <c r="AH332" s="10" t="s">
        <v>819</v>
      </c>
      <c r="AI332" s="1" t="s">
        <v>12</v>
      </c>
    </row>
    <row r="333" spans="33:35" ht="15" customHeight="1" x14ac:dyDescent="0.35">
      <c r="AG333" s="119">
        <v>271</v>
      </c>
      <c r="AH333" s="10" t="s">
        <v>820</v>
      </c>
      <c r="AI333" s="1" t="s">
        <v>12</v>
      </c>
    </row>
    <row r="334" spans="33:35" ht="15" customHeight="1" x14ac:dyDescent="0.35">
      <c r="AG334" s="119">
        <v>272</v>
      </c>
      <c r="AH334" s="10" t="s">
        <v>821</v>
      </c>
      <c r="AI334" s="1" t="s">
        <v>12</v>
      </c>
    </row>
    <row r="335" spans="33:35" ht="15" customHeight="1" x14ac:dyDescent="0.35">
      <c r="AG335" s="119">
        <v>273</v>
      </c>
      <c r="AH335" s="10" t="s">
        <v>822</v>
      </c>
      <c r="AI335" s="1" t="s">
        <v>17</v>
      </c>
    </row>
    <row r="336" spans="33:35" ht="15" customHeight="1" x14ac:dyDescent="0.35">
      <c r="AG336" s="87"/>
      <c r="AH336" s="84" t="s">
        <v>823</v>
      </c>
      <c r="AI336" s="215"/>
    </row>
    <row r="337" spans="33:35" ht="15" customHeight="1" x14ac:dyDescent="0.35">
      <c r="AG337" s="87"/>
      <c r="AH337" s="107" t="s">
        <v>824</v>
      </c>
      <c r="AI337" s="2"/>
    </row>
    <row r="338" spans="33:35" ht="15" customHeight="1" x14ac:dyDescent="0.35">
      <c r="AG338" s="119">
        <v>274</v>
      </c>
      <c r="AH338" s="10" t="s">
        <v>825</v>
      </c>
      <c r="AI338" s="1" t="s">
        <v>17</v>
      </c>
    </row>
    <row r="339" spans="33:35" ht="15" customHeight="1" x14ac:dyDescent="0.35">
      <c r="AG339" s="119">
        <v>275</v>
      </c>
      <c r="AH339" s="10" t="s">
        <v>826</v>
      </c>
      <c r="AI339" s="1" t="s">
        <v>17</v>
      </c>
    </row>
    <row r="340" spans="33:35" ht="15" customHeight="1" x14ac:dyDescent="0.35">
      <c r="AG340" s="119">
        <v>276</v>
      </c>
      <c r="AH340" s="10" t="s">
        <v>827</v>
      </c>
      <c r="AI340" s="1" t="s">
        <v>17</v>
      </c>
    </row>
    <row r="341" spans="33:35" ht="15" customHeight="1" x14ac:dyDescent="0.35">
      <c r="AG341" s="119">
        <v>277</v>
      </c>
      <c r="AH341" s="10" t="s">
        <v>828</v>
      </c>
      <c r="AI341" s="1" t="s">
        <v>17</v>
      </c>
    </row>
    <row r="342" spans="33:35" ht="15" customHeight="1" x14ac:dyDescent="0.35">
      <c r="AG342" s="87"/>
      <c r="AH342" s="107" t="s">
        <v>829</v>
      </c>
      <c r="AI342" s="2"/>
    </row>
    <row r="343" spans="33:35" ht="15" customHeight="1" x14ac:dyDescent="0.35">
      <c r="AG343" s="119">
        <v>278</v>
      </c>
      <c r="AH343" s="10" t="s">
        <v>830</v>
      </c>
      <c r="AI343" s="1" t="s">
        <v>12</v>
      </c>
    </row>
    <row r="344" spans="33:35" ht="15" customHeight="1" x14ac:dyDescent="0.35">
      <c r="AG344" s="119">
        <v>279</v>
      </c>
      <c r="AH344" s="10" t="s">
        <v>831</v>
      </c>
      <c r="AI344" s="1" t="s">
        <v>12</v>
      </c>
    </row>
    <row r="345" spans="33:35" ht="15" customHeight="1" x14ac:dyDescent="0.35">
      <c r="AG345" s="119">
        <v>280</v>
      </c>
      <c r="AH345" s="10" t="s">
        <v>832</v>
      </c>
      <c r="AI345" s="1" t="s">
        <v>12</v>
      </c>
    </row>
    <row r="346" spans="33:35" ht="15" customHeight="1" x14ac:dyDescent="0.35">
      <c r="AG346" s="119">
        <v>281</v>
      </c>
      <c r="AH346" s="10" t="s">
        <v>833</v>
      </c>
      <c r="AI346" s="1" t="s">
        <v>12</v>
      </c>
    </row>
    <row r="347" spans="33:35" ht="15" customHeight="1" x14ac:dyDescent="0.35">
      <c r="AG347" s="119">
        <v>282</v>
      </c>
      <c r="AH347" s="10" t="s">
        <v>834</v>
      </c>
      <c r="AI347" s="1" t="s">
        <v>358</v>
      </c>
    </row>
    <row r="348" spans="33:35" ht="15" customHeight="1" x14ac:dyDescent="0.35"/>
    <row r="349" spans="33:35" ht="15" customHeight="1" x14ac:dyDescent="0.35"/>
    <row r="350" spans="33:35" ht="15" customHeight="1" x14ac:dyDescent="0.35"/>
    <row r="351" spans="33:35" ht="15" customHeight="1" x14ac:dyDescent="0.35"/>
    <row r="352" spans="33:35" ht="15" customHeight="1" x14ac:dyDescent="0.35"/>
    <row r="353" ht="15" customHeight="1" x14ac:dyDescent="0.35"/>
    <row r="354" ht="15" customHeight="1" x14ac:dyDescent="0.35"/>
    <row r="355" ht="15" customHeight="1" x14ac:dyDescent="0.35"/>
    <row r="356" ht="15" customHeight="1" x14ac:dyDescent="0.35"/>
    <row r="357" ht="15" customHeight="1" x14ac:dyDescent="0.35"/>
    <row r="358" ht="15" customHeight="1" x14ac:dyDescent="0.35"/>
    <row r="359" ht="15" customHeight="1" x14ac:dyDescent="0.35"/>
    <row r="360" ht="15" customHeight="1" x14ac:dyDescent="0.35"/>
    <row r="361" ht="15" customHeight="1" x14ac:dyDescent="0.35"/>
    <row r="362" ht="15" customHeight="1" x14ac:dyDescent="0.35"/>
    <row r="363" ht="15" customHeight="1" x14ac:dyDescent="0.35"/>
    <row r="364" ht="15" customHeight="1" x14ac:dyDescent="0.35"/>
    <row r="365" ht="15" customHeight="1" x14ac:dyDescent="0.35"/>
    <row r="366" ht="15" customHeight="1" x14ac:dyDescent="0.35"/>
    <row r="367" ht="15" customHeight="1" x14ac:dyDescent="0.35"/>
    <row r="368" ht="15" customHeight="1" x14ac:dyDescent="0.35"/>
    <row r="369" ht="15" customHeight="1" x14ac:dyDescent="0.35"/>
    <row r="370" ht="15" customHeight="1" x14ac:dyDescent="0.35"/>
    <row r="371" ht="15" customHeight="1" x14ac:dyDescent="0.35"/>
    <row r="372" ht="15" customHeight="1" x14ac:dyDescent="0.35"/>
    <row r="373" ht="15" customHeight="1" x14ac:dyDescent="0.35"/>
    <row r="374" ht="15" customHeight="1" x14ac:dyDescent="0.35"/>
    <row r="375" ht="15" customHeight="1" x14ac:dyDescent="0.35"/>
    <row r="376" ht="15" customHeight="1" x14ac:dyDescent="0.35"/>
    <row r="377" ht="15" customHeight="1" x14ac:dyDescent="0.35"/>
    <row r="378" ht="15" customHeight="1" x14ac:dyDescent="0.35"/>
    <row r="379" ht="15" customHeight="1" x14ac:dyDescent="0.35"/>
    <row r="380" ht="15" customHeight="1" x14ac:dyDescent="0.35"/>
    <row r="381" ht="15" customHeight="1" x14ac:dyDescent="0.35"/>
    <row r="382" ht="15" customHeight="1" x14ac:dyDescent="0.35"/>
    <row r="383" ht="15" customHeight="1" x14ac:dyDescent="0.35"/>
    <row r="384" ht="15" customHeight="1" x14ac:dyDescent="0.35"/>
    <row r="385" ht="15" customHeight="1" x14ac:dyDescent="0.35"/>
    <row r="386" ht="15" customHeight="1" x14ac:dyDescent="0.35"/>
    <row r="387" ht="15" customHeight="1" x14ac:dyDescent="0.35"/>
    <row r="388" ht="15" customHeight="1" x14ac:dyDescent="0.35"/>
    <row r="389" ht="15" customHeight="1" x14ac:dyDescent="0.35"/>
    <row r="390" ht="15" customHeight="1" x14ac:dyDescent="0.35"/>
    <row r="391" ht="15" customHeight="1" x14ac:dyDescent="0.35"/>
    <row r="392" ht="15" customHeight="1" x14ac:dyDescent="0.35"/>
    <row r="393" ht="15" customHeight="1" x14ac:dyDescent="0.35"/>
    <row r="394" ht="15" customHeight="1" x14ac:dyDescent="0.35"/>
    <row r="395" ht="15" customHeight="1" x14ac:dyDescent="0.35"/>
    <row r="396" ht="15" customHeight="1" x14ac:dyDescent="0.35"/>
    <row r="397" ht="15" customHeight="1" x14ac:dyDescent="0.35"/>
    <row r="398" ht="15" customHeight="1" x14ac:dyDescent="0.35"/>
    <row r="399" ht="15" customHeight="1" x14ac:dyDescent="0.35"/>
    <row r="400" ht="15" customHeight="1" x14ac:dyDescent="0.35"/>
  </sheetData>
  <mergeCells count="11">
    <mergeCell ref="AG1:AJ1"/>
    <mergeCell ref="AK1:AN1"/>
    <mergeCell ref="AO1:AR1"/>
    <mergeCell ref="Q1:T1"/>
    <mergeCell ref="U1:X1"/>
    <mergeCell ref="Y1:AB1"/>
    <mergeCell ref="A1:D1"/>
    <mergeCell ref="E1:H1"/>
    <mergeCell ref="I1:L1"/>
    <mergeCell ref="M1:P1"/>
    <mergeCell ref="AC1:AF1"/>
  </mergeCells>
  <pageMargins left="0.7" right="0.7" top="0.75" bottom="0.75" header="0.3" footer="0.3"/>
  <pageSetup paperSize="9" orientation="portrait" verticalDpi="0" r:id="rId1"/>
  <legacyDrawing r:id="rId2"/>
  <tableParts count="3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T560"/>
  <sheetViews>
    <sheetView zoomScaleNormal="100" workbookViewId="0">
      <selection activeCell="B46" sqref="B46"/>
    </sheetView>
  </sheetViews>
  <sheetFormatPr baseColWidth="10" defaultRowHeight="14.5" outlineLevelCol="1" x14ac:dyDescent="0.35"/>
  <cols>
    <col min="1" max="1" width="11.6328125" customWidth="1" outlineLevel="1"/>
    <col min="2" max="2" width="60.6328125" customWidth="1" outlineLevel="1"/>
    <col min="3" max="3" width="11.453125" customWidth="1" outlineLevel="1"/>
    <col min="5" max="5" width="11.6328125" customWidth="1" outlineLevel="1"/>
    <col min="6" max="6" width="60.6328125" customWidth="1" outlineLevel="1"/>
    <col min="7" max="7" width="11.453125" customWidth="1" outlineLevel="1"/>
    <col min="9" max="9" width="11.6328125" customWidth="1" outlineLevel="1"/>
    <col min="10" max="10" width="60.6328125" customWidth="1" outlineLevel="1"/>
    <col min="11" max="11" width="11.453125" customWidth="1" outlineLevel="1"/>
    <col min="13" max="13" width="11.6328125" customWidth="1" outlineLevel="1"/>
    <col min="14" max="14" width="60.6328125" customWidth="1" outlineLevel="1"/>
    <col min="15" max="15" width="11.453125" customWidth="1" outlineLevel="1"/>
    <col min="17" max="17" width="11.6328125" customWidth="1" outlineLevel="1"/>
    <col min="18" max="18" width="60.6328125" customWidth="1" outlineLevel="1"/>
    <col min="19" max="19" width="11.453125" customWidth="1" outlineLevel="1"/>
    <col min="21" max="21" width="11.6328125" customWidth="1" outlineLevel="1"/>
    <col min="22" max="22" width="60.6328125" customWidth="1" outlineLevel="1"/>
    <col min="23" max="23" width="11.453125" customWidth="1" outlineLevel="1"/>
    <col min="25" max="25" width="11.6328125" customWidth="1" outlineLevel="1"/>
    <col min="26" max="26" width="60.6328125" customWidth="1" outlineLevel="1"/>
    <col min="27" max="27" width="11.453125" customWidth="1" outlineLevel="1"/>
    <col min="29" max="29" width="11.6328125" customWidth="1" outlineLevel="1"/>
    <col min="30" max="30" width="60.6328125" customWidth="1" outlineLevel="1"/>
    <col min="31" max="31" width="11.453125" customWidth="1" outlineLevel="1"/>
    <col min="33" max="33" width="11.6328125" customWidth="1" outlineLevel="1"/>
    <col min="34" max="34" width="60.6328125" customWidth="1" outlineLevel="1"/>
    <col min="35" max="35" width="11.453125" customWidth="1" outlineLevel="1"/>
    <col min="37" max="37" width="11.6328125" customWidth="1" outlineLevel="1"/>
    <col min="38" max="38" width="60.6328125" customWidth="1" outlineLevel="1"/>
    <col min="39" max="39" width="11.453125" customWidth="1" outlineLevel="1"/>
    <col min="41" max="41" width="11.6328125" customWidth="1" outlineLevel="1"/>
    <col min="42" max="42" width="60.6328125" customWidth="1" outlineLevel="1"/>
    <col min="43" max="43" width="11.453125" customWidth="1" outlineLevel="1"/>
    <col min="45" max="45" width="11.6328125" customWidth="1" outlineLevel="1"/>
    <col min="46" max="46" width="60.6328125" customWidth="1" outlineLevel="1"/>
    <col min="47" max="47" width="11.453125" customWidth="1" outlineLevel="1"/>
    <col min="49" max="49" width="11.6328125" customWidth="1" outlineLevel="1"/>
    <col min="50" max="50" width="60.6328125" customWidth="1" outlineLevel="1"/>
    <col min="51" max="51" width="11.453125" customWidth="1" outlineLevel="1"/>
    <col min="53" max="53" width="11.6328125" customWidth="1" outlineLevel="1"/>
    <col min="54" max="54" width="60.6328125" customWidth="1" outlineLevel="1"/>
    <col min="55" max="55" width="11.453125" customWidth="1" outlineLevel="1"/>
    <col min="57" max="57" width="12.90625" customWidth="1" outlineLevel="1"/>
    <col min="58" max="58" width="60.6328125" customWidth="1" outlineLevel="1"/>
    <col min="59" max="59" width="12" customWidth="1" outlineLevel="1"/>
    <col min="61" max="61" width="11.453125" customWidth="1" outlineLevel="1"/>
    <col min="62" max="62" width="60.6328125" customWidth="1" outlineLevel="1"/>
    <col min="63" max="63" width="11.6328125" customWidth="1" outlineLevel="1"/>
    <col min="65" max="65" width="11.6328125" customWidth="1" outlineLevel="1"/>
    <col min="66" max="66" width="60.6328125" customWidth="1" outlineLevel="1"/>
    <col min="67" max="67" width="11.453125" customWidth="1" outlineLevel="1"/>
    <col min="69" max="69" width="11.6328125" customWidth="1" outlineLevel="1"/>
    <col min="70" max="70" width="60.6328125" customWidth="1" outlineLevel="1"/>
    <col min="71" max="71" width="11.453125" customWidth="1" outlineLevel="1"/>
  </cols>
  <sheetData>
    <row r="1" spans="1:72" ht="15" customHeight="1" thickTop="1" thickBot="1" x14ac:dyDescent="0.4">
      <c r="A1" s="298" t="s">
        <v>147</v>
      </c>
      <c r="B1" s="299"/>
      <c r="C1" s="299"/>
      <c r="D1" s="299"/>
      <c r="E1" s="299" t="s">
        <v>191</v>
      </c>
      <c r="F1" s="299"/>
      <c r="G1" s="299"/>
      <c r="H1" s="299"/>
      <c r="I1" s="299" t="s">
        <v>192</v>
      </c>
      <c r="J1" s="299"/>
      <c r="K1" s="299"/>
      <c r="L1" s="299"/>
      <c r="M1" s="299" t="s">
        <v>193</v>
      </c>
      <c r="N1" s="299"/>
      <c r="O1" s="299"/>
      <c r="P1" s="299"/>
      <c r="Q1" s="299" t="s">
        <v>194</v>
      </c>
      <c r="R1" s="299"/>
      <c r="S1" s="299"/>
      <c r="T1" s="299"/>
      <c r="U1" s="299" t="s">
        <v>195</v>
      </c>
      <c r="V1" s="299"/>
      <c r="W1" s="299"/>
      <c r="X1" s="299"/>
      <c r="Y1" s="299" t="s">
        <v>196</v>
      </c>
      <c r="Z1" s="299"/>
      <c r="AA1" s="299"/>
      <c r="AB1" s="299"/>
      <c r="AC1" s="299" t="s">
        <v>197</v>
      </c>
      <c r="AD1" s="299"/>
      <c r="AE1" s="299"/>
      <c r="AF1" s="299"/>
      <c r="AG1" s="299" t="s">
        <v>198</v>
      </c>
      <c r="AH1" s="299"/>
      <c r="AI1" s="299"/>
      <c r="AJ1" s="299"/>
      <c r="AK1" s="299" t="s">
        <v>199</v>
      </c>
      <c r="AL1" s="299"/>
      <c r="AM1" s="299"/>
      <c r="AN1" s="299"/>
      <c r="AO1" s="299" t="s">
        <v>200</v>
      </c>
      <c r="AP1" s="299"/>
      <c r="AQ1" s="299"/>
      <c r="AR1" s="299"/>
      <c r="AS1" s="299" t="s">
        <v>2100</v>
      </c>
      <c r="AT1" s="299"/>
      <c r="AU1" s="299"/>
      <c r="AV1" s="299"/>
      <c r="AW1" s="299" t="s">
        <v>2117</v>
      </c>
      <c r="AX1" s="299"/>
      <c r="AY1" s="299"/>
      <c r="AZ1" s="299"/>
      <c r="BA1" s="299" t="s">
        <v>2148</v>
      </c>
      <c r="BB1" s="299"/>
      <c r="BC1" s="299"/>
      <c r="BD1" s="299"/>
      <c r="BE1" s="299" t="s">
        <v>2573</v>
      </c>
      <c r="BF1" s="299"/>
      <c r="BG1" s="299"/>
      <c r="BH1" s="299"/>
      <c r="BI1" s="299" t="s">
        <v>2622</v>
      </c>
      <c r="BJ1" s="299"/>
      <c r="BK1" s="299"/>
      <c r="BL1" s="299"/>
      <c r="BM1" s="299" t="s">
        <v>2797</v>
      </c>
      <c r="BN1" s="299"/>
      <c r="BO1" s="299"/>
      <c r="BP1" s="299"/>
      <c r="BQ1" s="299" t="s">
        <v>2823</v>
      </c>
      <c r="BR1" s="299"/>
      <c r="BS1" s="299"/>
      <c r="BT1" s="300"/>
    </row>
    <row r="2" spans="1:72" ht="20.149999999999999" customHeight="1" thickTop="1" x14ac:dyDescent="0.35">
      <c r="A2" s="20" t="s">
        <v>3938</v>
      </c>
      <c r="B2" s="58"/>
      <c r="C2" s="58"/>
      <c r="E2" s="20" t="s">
        <v>3949</v>
      </c>
      <c r="F2" s="58"/>
      <c r="G2" s="58"/>
      <c r="I2" s="20" t="s">
        <v>3950</v>
      </c>
      <c r="J2" s="58"/>
      <c r="K2" s="58"/>
      <c r="M2" s="20" t="s">
        <v>3951</v>
      </c>
      <c r="N2" s="58"/>
      <c r="O2" s="58"/>
      <c r="Q2" s="20" t="s">
        <v>3952</v>
      </c>
      <c r="R2" s="58"/>
      <c r="S2" s="58"/>
      <c r="U2" s="20" t="s">
        <v>3953</v>
      </c>
      <c r="V2" s="58"/>
      <c r="W2" s="58"/>
      <c r="Y2" s="20" t="s">
        <v>3954</v>
      </c>
      <c r="Z2" s="58"/>
      <c r="AA2" s="58"/>
      <c r="AC2" s="20" t="s">
        <v>3955</v>
      </c>
      <c r="AD2" s="58"/>
      <c r="AE2" s="58"/>
      <c r="AG2" s="20" t="s">
        <v>3956</v>
      </c>
      <c r="AH2" s="58"/>
      <c r="AI2" s="58"/>
      <c r="AK2" s="20" t="s">
        <v>3957</v>
      </c>
      <c r="AL2" s="58"/>
      <c r="AM2" s="58"/>
      <c r="AO2" s="20" t="s">
        <v>3958</v>
      </c>
      <c r="AP2" s="58"/>
      <c r="AQ2" s="58"/>
      <c r="AS2" s="20" t="s">
        <v>3959</v>
      </c>
      <c r="AT2" s="58"/>
      <c r="AU2" s="58"/>
      <c r="AW2" s="20" t="s">
        <v>3960</v>
      </c>
      <c r="AX2" s="58"/>
      <c r="AY2" s="58"/>
      <c r="BA2" s="20" t="s">
        <v>3961</v>
      </c>
      <c r="BB2" s="58"/>
      <c r="BC2" s="58"/>
      <c r="BE2" s="20" t="s">
        <v>3962</v>
      </c>
      <c r="BF2" s="58"/>
      <c r="BG2" s="58"/>
      <c r="BI2" s="20" t="s">
        <v>3963</v>
      </c>
      <c r="BJ2" s="58"/>
      <c r="BK2" s="58"/>
      <c r="BM2" s="20" t="s">
        <v>3964</v>
      </c>
      <c r="BN2" s="58"/>
      <c r="BO2" s="58"/>
      <c r="BQ2" s="20"/>
      <c r="BR2" s="58"/>
      <c r="BS2" s="58"/>
    </row>
    <row r="3" spans="1:72" ht="15" customHeight="1" x14ac:dyDescent="0.35"/>
    <row r="4" spans="1:72" ht="15" customHeight="1" x14ac:dyDescent="0.35">
      <c r="A4" s="42">
        <v>1</v>
      </c>
      <c r="B4" s="123" t="s">
        <v>866</v>
      </c>
      <c r="C4" s="129" t="s">
        <v>867</v>
      </c>
      <c r="E4" s="208">
        <v>1</v>
      </c>
      <c r="F4" s="44" t="s">
        <v>891</v>
      </c>
      <c r="G4" s="136" t="s">
        <v>892</v>
      </c>
      <c r="I4" s="42">
        <v>1</v>
      </c>
      <c r="J4" s="140" t="s">
        <v>916</v>
      </c>
      <c r="K4" s="143"/>
      <c r="M4" s="42">
        <v>1</v>
      </c>
      <c r="N4" s="48" t="s">
        <v>990</v>
      </c>
      <c r="O4" s="157" t="s">
        <v>867</v>
      </c>
      <c r="Q4" s="42">
        <v>1</v>
      </c>
      <c r="R4" s="44" t="s">
        <v>1253</v>
      </c>
      <c r="S4" s="19" t="s">
        <v>12</v>
      </c>
      <c r="U4" s="42">
        <v>1</v>
      </c>
      <c r="V4" s="134" t="s">
        <v>1377</v>
      </c>
      <c r="W4" s="19" t="s">
        <v>867</v>
      </c>
      <c r="Y4" s="42">
        <v>1</v>
      </c>
      <c r="Z4" s="38" t="s">
        <v>1387</v>
      </c>
      <c r="AA4" s="157" t="s">
        <v>867</v>
      </c>
      <c r="AC4" s="42">
        <v>1</v>
      </c>
      <c r="AD4" s="73" t="s">
        <v>1422</v>
      </c>
      <c r="AE4" s="170" t="s">
        <v>358</v>
      </c>
      <c r="AG4" s="42">
        <v>1</v>
      </c>
      <c r="AH4" s="73" t="s">
        <v>1480</v>
      </c>
      <c r="AI4" s="170" t="s">
        <v>358</v>
      </c>
      <c r="AK4" s="42">
        <v>1</v>
      </c>
      <c r="AL4" s="73" t="s">
        <v>1714</v>
      </c>
      <c r="AM4" s="170" t="s">
        <v>12</v>
      </c>
      <c r="AO4" s="42">
        <v>1</v>
      </c>
      <c r="AP4" s="73" t="s">
        <v>2023</v>
      </c>
      <c r="AQ4" s="170" t="s">
        <v>358</v>
      </c>
      <c r="AS4" s="42">
        <v>1</v>
      </c>
      <c r="AT4" s="73" t="s">
        <v>2071</v>
      </c>
      <c r="AU4" s="170" t="s">
        <v>358</v>
      </c>
      <c r="AW4" s="42">
        <v>1</v>
      </c>
      <c r="AX4" s="73" t="s">
        <v>2101</v>
      </c>
      <c r="AY4" s="170" t="s">
        <v>358</v>
      </c>
      <c r="BA4" s="42">
        <v>1</v>
      </c>
      <c r="BB4" s="73" t="s">
        <v>2118</v>
      </c>
      <c r="BC4" s="170" t="s">
        <v>12</v>
      </c>
      <c r="BE4" s="194">
        <v>1</v>
      </c>
      <c r="BF4" s="183" t="s">
        <v>2149</v>
      </c>
      <c r="BG4" s="185" t="s">
        <v>358</v>
      </c>
      <c r="BI4" s="209">
        <v>1</v>
      </c>
      <c r="BJ4" s="73" t="s">
        <v>2574</v>
      </c>
      <c r="BK4" s="207" t="s">
        <v>358</v>
      </c>
      <c r="BM4" s="42">
        <v>1</v>
      </c>
      <c r="BN4" s="73" t="s">
        <v>2623</v>
      </c>
      <c r="BO4" s="170" t="s">
        <v>358</v>
      </c>
      <c r="BQ4" s="42">
        <v>1</v>
      </c>
      <c r="BR4" s="73" t="s">
        <v>2798</v>
      </c>
      <c r="BS4" s="170" t="s">
        <v>358</v>
      </c>
    </row>
    <row r="5" spans="1:72" ht="15" customHeight="1" x14ac:dyDescent="0.35">
      <c r="A5" s="42">
        <v>2</v>
      </c>
      <c r="B5" s="123" t="s">
        <v>868</v>
      </c>
      <c r="C5" s="129" t="s">
        <v>867</v>
      </c>
      <c r="E5" s="208">
        <v>2</v>
      </c>
      <c r="F5" s="44" t="s">
        <v>891</v>
      </c>
      <c r="G5" s="136" t="s">
        <v>893</v>
      </c>
      <c r="I5" s="42">
        <v>2</v>
      </c>
      <c r="J5" s="140" t="s">
        <v>917</v>
      </c>
      <c r="K5" s="143" t="s">
        <v>94</v>
      </c>
      <c r="M5" s="42">
        <v>2</v>
      </c>
      <c r="N5" s="48" t="s">
        <v>991</v>
      </c>
      <c r="O5" s="157" t="s">
        <v>867</v>
      </c>
      <c r="Q5" s="42">
        <v>2</v>
      </c>
      <c r="R5" s="44" t="s">
        <v>1254</v>
      </c>
      <c r="S5" s="19" t="s">
        <v>12</v>
      </c>
      <c r="U5" s="42">
        <v>2</v>
      </c>
      <c r="V5" s="134" t="s">
        <v>1378</v>
      </c>
      <c r="W5" s="19" t="s">
        <v>867</v>
      </c>
      <c r="Y5" s="42">
        <v>2</v>
      </c>
      <c r="Z5" s="38" t="s">
        <v>1388</v>
      </c>
      <c r="AA5" s="157" t="s">
        <v>867</v>
      </c>
      <c r="AC5" s="42">
        <v>2</v>
      </c>
      <c r="AD5" s="73" t="s">
        <v>1423</v>
      </c>
      <c r="AE5" s="170" t="s">
        <v>358</v>
      </c>
      <c r="AG5" s="42">
        <v>2</v>
      </c>
      <c r="AH5" s="73" t="s">
        <v>1481</v>
      </c>
      <c r="AI5" s="170" t="s">
        <v>358</v>
      </c>
      <c r="AK5" s="42">
        <v>2</v>
      </c>
      <c r="AL5" s="73" t="s">
        <v>1715</v>
      </c>
      <c r="AM5" s="170" t="s">
        <v>12</v>
      </c>
      <c r="AO5" s="42">
        <v>2</v>
      </c>
      <c r="AP5" s="73" t="s">
        <v>2024</v>
      </c>
      <c r="AQ5" s="170" t="s">
        <v>358</v>
      </c>
      <c r="AS5" s="42">
        <v>2</v>
      </c>
      <c r="AT5" s="73" t="s">
        <v>2072</v>
      </c>
      <c r="AU5" s="170" t="s">
        <v>358</v>
      </c>
      <c r="AW5" s="42">
        <v>2</v>
      </c>
      <c r="AX5" s="73" t="s">
        <v>2102</v>
      </c>
      <c r="AY5" s="170" t="s">
        <v>358</v>
      </c>
      <c r="BA5" s="42">
        <v>2</v>
      </c>
      <c r="BB5" s="73" t="s">
        <v>2119</v>
      </c>
      <c r="BC5" s="170" t="s">
        <v>12</v>
      </c>
      <c r="BE5" s="194">
        <v>2</v>
      </c>
      <c r="BF5" s="183" t="s">
        <v>2150</v>
      </c>
      <c r="BG5" s="185" t="s">
        <v>358</v>
      </c>
      <c r="BI5" s="209">
        <v>2</v>
      </c>
      <c r="BJ5" s="73" t="s">
        <v>2575</v>
      </c>
      <c r="BK5" s="170" t="s">
        <v>358</v>
      </c>
      <c r="BM5" s="42">
        <v>2</v>
      </c>
      <c r="BN5" s="73" t="s">
        <v>2624</v>
      </c>
      <c r="BO5" s="170" t="s">
        <v>358</v>
      </c>
      <c r="BQ5" s="42">
        <v>2</v>
      </c>
      <c r="BR5" s="73" t="s">
        <v>2799</v>
      </c>
      <c r="BS5" s="170" t="s">
        <v>358</v>
      </c>
    </row>
    <row r="6" spans="1:72" ht="15" customHeight="1" x14ac:dyDescent="0.35">
      <c r="A6" s="42">
        <v>3</v>
      </c>
      <c r="B6" s="123" t="s">
        <v>869</v>
      </c>
      <c r="C6" s="129" t="s">
        <v>867</v>
      </c>
      <c r="E6" s="208">
        <v>3</v>
      </c>
      <c r="F6" s="44" t="s">
        <v>891</v>
      </c>
      <c r="G6" s="136" t="s">
        <v>894</v>
      </c>
      <c r="I6" s="42">
        <v>3</v>
      </c>
      <c r="J6" s="140" t="s">
        <v>918</v>
      </c>
      <c r="K6" s="143" t="s">
        <v>94</v>
      </c>
      <c r="M6" s="42">
        <v>3</v>
      </c>
      <c r="N6" s="48" t="s">
        <v>992</v>
      </c>
      <c r="O6" s="157" t="s">
        <v>867</v>
      </c>
      <c r="Q6" s="42">
        <v>3</v>
      </c>
      <c r="R6" s="44" t="s">
        <v>1255</v>
      </c>
      <c r="S6" s="19" t="s">
        <v>12</v>
      </c>
      <c r="U6" s="42">
        <v>3</v>
      </c>
      <c r="V6" s="134" t="s">
        <v>1379</v>
      </c>
      <c r="W6" s="19" t="s">
        <v>867</v>
      </c>
      <c r="Y6" s="42">
        <v>3</v>
      </c>
      <c r="Z6" s="38" t="s">
        <v>1389</v>
      </c>
      <c r="AA6" s="157" t="s">
        <v>867</v>
      </c>
      <c r="AC6" s="32"/>
      <c r="AD6" s="168" t="s">
        <v>1424</v>
      </c>
      <c r="AE6" s="171"/>
      <c r="AG6" s="42">
        <v>3</v>
      </c>
      <c r="AH6" s="73" t="s">
        <v>1482</v>
      </c>
      <c r="AI6" s="170" t="s">
        <v>358</v>
      </c>
      <c r="AK6" s="42">
        <v>3</v>
      </c>
      <c r="AL6" s="73" t="s">
        <v>1716</v>
      </c>
      <c r="AM6" s="170" t="s">
        <v>12</v>
      </c>
      <c r="AO6" s="42">
        <v>3</v>
      </c>
      <c r="AP6" s="73" t="s">
        <v>2025</v>
      </c>
      <c r="AQ6" s="170" t="s">
        <v>358</v>
      </c>
      <c r="AS6" s="42">
        <v>3</v>
      </c>
      <c r="AT6" s="73" t="s">
        <v>2073</v>
      </c>
      <c r="AU6" s="170" t="s">
        <v>358</v>
      </c>
      <c r="AW6" s="42">
        <v>3</v>
      </c>
      <c r="AX6" s="73" t="s">
        <v>2103</v>
      </c>
      <c r="AY6" s="170" t="s">
        <v>358</v>
      </c>
      <c r="BA6" s="42">
        <v>3</v>
      </c>
      <c r="BB6" s="73" t="s">
        <v>2120</v>
      </c>
      <c r="BC6" s="170" t="s">
        <v>12</v>
      </c>
      <c r="BE6" s="194">
        <v>3</v>
      </c>
      <c r="BF6" s="183" t="s">
        <v>2151</v>
      </c>
      <c r="BG6" s="185" t="s">
        <v>358</v>
      </c>
      <c r="BI6" s="209">
        <v>3</v>
      </c>
      <c r="BJ6" s="73" t="s">
        <v>2576</v>
      </c>
      <c r="BK6" s="170" t="s">
        <v>358</v>
      </c>
      <c r="BM6" s="42">
        <v>3</v>
      </c>
      <c r="BN6" s="73" t="s">
        <v>2625</v>
      </c>
      <c r="BO6" s="170" t="s">
        <v>358</v>
      </c>
      <c r="BQ6" s="42">
        <v>3</v>
      </c>
      <c r="BR6" s="73" t="s">
        <v>2800</v>
      </c>
      <c r="BS6" s="170" t="s">
        <v>358</v>
      </c>
    </row>
    <row r="7" spans="1:72" ht="15" customHeight="1" x14ac:dyDescent="0.35">
      <c r="A7" s="42">
        <v>4</v>
      </c>
      <c r="B7" s="123" t="s">
        <v>866</v>
      </c>
      <c r="C7" s="129" t="s">
        <v>867</v>
      </c>
      <c r="E7" s="208">
        <v>4</v>
      </c>
      <c r="F7" s="44" t="s">
        <v>895</v>
      </c>
      <c r="G7" s="136" t="s">
        <v>892</v>
      </c>
      <c r="I7" s="42">
        <v>4</v>
      </c>
      <c r="J7" s="140" t="s">
        <v>919</v>
      </c>
      <c r="K7" s="143" t="s">
        <v>94</v>
      </c>
      <c r="M7" s="42">
        <v>4</v>
      </c>
      <c r="N7" s="48" t="s">
        <v>993</v>
      </c>
      <c r="O7" s="157" t="s">
        <v>867</v>
      </c>
      <c r="Q7" s="42">
        <v>4</v>
      </c>
      <c r="R7" s="44" t="s">
        <v>1256</v>
      </c>
      <c r="S7" s="19" t="s">
        <v>12</v>
      </c>
      <c r="U7" s="42">
        <v>4</v>
      </c>
      <c r="V7" s="134" t="s">
        <v>1380</v>
      </c>
      <c r="W7" s="19" t="s">
        <v>867</v>
      </c>
      <c r="Y7" s="42">
        <v>4</v>
      </c>
      <c r="Z7" s="38" t="s">
        <v>1390</v>
      </c>
      <c r="AA7" s="157" t="s">
        <v>867</v>
      </c>
      <c r="AC7" s="42">
        <v>3</v>
      </c>
      <c r="AD7" s="73" t="s">
        <v>1425</v>
      </c>
      <c r="AE7" s="170" t="s">
        <v>358</v>
      </c>
      <c r="AG7" s="32"/>
      <c r="AH7" s="168" t="s">
        <v>1483</v>
      </c>
      <c r="AI7" s="177"/>
      <c r="AK7" s="42">
        <v>4</v>
      </c>
      <c r="AL7" s="73" t="s">
        <v>1717</v>
      </c>
      <c r="AM7" s="170" t="s">
        <v>12</v>
      </c>
      <c r="AO7" s="42">
        <v>4</v>
      </c>
      <c r="AP7" s="73" t="s">
        <v>2026</v>
      </c>
      <c r="AQ7" s="170" t="s">
        <v>358</v>
      </c>
      <c r="AS7" s="42">
        <v>4</v>
      </c>
      <c r="AT7" s="73" t="s">
        <v>2074</v>
      </c>
      <c r="AU7" s="170" t="s">
        <v>358</v>
      </c>
      <c r="AW7" s="42">
        <v>4</v>
      </c>
      <c r="AX7" s="73" t="s">
        <v>2104</v>
      </c>
      <c r="AY7" s="170" t="s">
        <v>358</v>
      </c>
      <c r="BA7" s="42">
        <v>4</v>
      </c>
      <c r="BB7" s="73" t="s">
        <v>2121</v>
      </c>
      <c r="BC7" s="170" t="s">
        <v>12</v>
      </c>
      <c r="BE7" s="194">
        <v>4</v>
      </c>
      <c r="BF7" s="183" t="s">
        <v>2152</v>
      </c>
      <c r="BG7" s="185" t="s">
        <v>358</v>
      </c>
      <c r="BI7" s="209">
        <v>4</v>
      </c>
      <c r="BJ7" s="73" t="s">
        <v>2577</v>
      </c>
      <c r="BK7" s="170" t="s">
        <v>358</v>
      </c>
      <c r="BM7" s="42">
        <v>4</v>
      </c>
      <c r="BN7" s="73" t="s">
        <v>2626</v>
      </c>
      <c r="BO7" s="170" t="s">
        <v>358</v>
      </c>
      <c r="BQ7" s="42">
        <v>4</v>
      </c>
      <c r="BR7" s="73" t="s">
        <v>2801</v>
      </c>
      <c r="BS7" s="170" t="s">
        <v>358</v>
      </c>
    </row>
    <row r="8" spans="1:72" ht="15" customHeight="1" x14ac:dyDescent="0.35">
      <c r="A8" s="42">
        <v>5</v>
      </c>
      <c r="B8" s="123" t="s">
        <v>868</v>
      </c>
      <c r="C8" s="129" t="s">
        <v>867</v>
      </c>
      <c r="E8" s="208">
        <v>5</v>
      </c>
      <c r="F8" s="44" t="s">
        <v>895</v>
      </c>
      <c r="G8" s="136" t="s">
        <v>893</v>
      </c>
      <c r="I8" s="42">
        <v>5</v>
      </c>
      <c r="J8" s="140" t="s">
        <v>920</v>
      </c>
      <c r="K8" s="143" t="s">
        <v>94</v>
      </c>
      <c r="M8" s="42">
        <v>5</v>
      </c>
      <c r="N8" s="48" t="s">
        <v>994</v>
      </c>
      <c r="O8" s="157" t="s">
        <v>867</v>
      </c>
      <c r="Q8" s="32"/>
      <c r="R8" s="151" t="s">
        <v>1257</v>
      </c>
      <c r="S8" s="160"/>
      <c r="U8" s="42">
        <v>5</v>
      </c>
      <c r="V8" s="134" t="s">
        <v>1381</v>
      </c>
      <c r="W8" s="19" t="s">
        <v>867</v>
      </c>
      <c r="Y8" s="42">
        <v>5</v>
      </c>
      <c r="Z8" s="38" t="s">
        <v>1391</v>
      </c>
      <c r="AA8" s="157" t="s">
        <v>867</v>
      </c>
      <c r="AC8" s="42">
        <v>4</v>
      </c>
      <c r="AD8" s="73" t="s">
        <v>1426</v>
      </c>
      <c r="AE8" s="170" t="s">
        <v>358</v>
      </c>
      <c r="AG8" s="42">
        <v>4</v>
      </c>
      <c r="AH8" s="73" t="s">
        <v>1484</v>
      </c>
      <c r="AI8" s="170" t="s">
        <v>358</v>
      </c>
      <c r="AK8" s="42">
        <v>5</v>
      </c>
      <c r="AL8" s="73" t="s">
        <v>1718</v>
      </c>
      <c r="AM8" s="170" t="s">
        <v>12</v>
      </c>
      <c r="AO8" s="42">
        <v>5</v>
      </c>
      <c r="AP8" s="73" t="s">
        <v>2027</v>
      </c>
      <c r="AQ8" s="170" t="s">
        <v>358</v>
      </c>
      <c r="AS8" s="42">
        <v>5</v>
      </c>
      <c r="AT8" s="73" t="s">
        <v>2075</v>
      </c>
      <c r="AU8" s="170" t="s">
        <v>358</v>
      </c>
      <c r="AW8" s="42">
        <v>5</v>
      </c>
      <c r="AX8" s="73" t="s">
        <v>2105</v>
      </c>
      <c r="AY8" s="170" t="s">
        <v>358</v>
      </c>
      <c r="BA8" s="42">
        <v>5</v>
      </c>
      <c r="BB8" s="73" t="s">
        <v>2122</v>
      </c>
      <c r="BC8" s="170" t="s">
        <v>12</v>
      </c>
      <c r="BE8" s="194">
        <v>5</v>
      </c>
      <c r="BF8" s="183" t="s">
        <v>2153</v>
      </c>
      <c r="BG8" s="185" t="s">
        <v>358</v>
      </c>
      <c r="BI8" s="209">
        <v>5</v>
      </c>
      <c r="BJ8" s="73" t="s">
        <v>2578</v>
      </c>
      <c r="BK8" s="170" t="s">
        <v>358</v>
      </c>
      <c r="BM8" s="42">
        <v>5</v>
      </c>
      <c r="BN8" s="73" t="s">
        <v>2627</v>
      </c>
      <c r="BO8" s="170" t="s">
        <v>358</v>
      </c>
      <c r="BQ8" s="42">
        <v>5</v>
      </c>
      <c r="BR8" s="73" t="s">
        <v>2802</v>
      </c>
      <c r="BS8" s="170" t="s">
        <v>358</v>
      </c>
    </row>
    <row r="9" spans="1:72" ht="15" customHeight="1" x14ac:dyDescent="0.35">
      <c r="A9" s="42">
        <v>6</v>
      </c>
      <c r="B9" s="123" t="s">
        <v>869</v>
      </c>
      <c r="C9" s="129" t="s">
        <v>867</v>
      </c>
      <c r="E9" s="208">
        <v>6</v>
      </c>
      <c r="F9" s="44" t="s">
        <v>895</v>
      </c>
      <c r="G9" s="136" t="s">
        <v>894</v>
      </c>
      <c r="I9" s="42">
        <v>6</v>
      </c>
      <c r="J9" s="140" t="s">
        <v>921</v>
      </c>
      <c r="K9" s="143" t="s">
        <v>94</v>
      </c>
      <c r="M9" s="42">
        <v>6</v>
      </c>
      <c r="N9" s="48" t="s">
        <v>995</v>
      </c>
      <c r="O9" s="157" t="s">
        <v>867</v>
      </c>
      <c r="Q9" s="42">
        <v>5</v>
      </c>
      <c r="R9" s="44" t="s">
        <v>1258</v>
      </c>
      <c r="S9" s="19" t="s">
        <v>12</v>
      </c>
      <c r="U9" s="42">
        <v>6</v>
      </c>
      <c r="V9" s="134" t="s">
        <v>1382</v>
      </c>
      <c r="W9" s="19" t="s">
        <v>867</v>
      </c>
      <c r="Y9" s="32"/>
      <c r="Z9" s="150" t="s">
        <v>1392</v>
      </c>
      <c r="AA9" s="159"/>
      <c r="AC9" s="42">
        <v>5</v>
      </c>
      <c r="AD9" s="73" t="s">
        <v>1427</v>
      </c>
      <c r="AE9" s="170" t="s">
        <v>358</v>
      </c>
      <c r="AG9" s="42">
        <v>5</v>
      </c>
      <c r="AH9" s="73" t="s">
        <v>1485</v>
      </c>
      <c r="AI9" s="170" t="s">
        <v>358</v>
      </c>
      <c r="AK9" s="42">
        <v>6</v>
      </c>
      <c r="AL9" s="73" t="s">
        <v>1719</v>
      </c>
      <c r="AM9" s="170" t="s">
        <v>12</v>
      </c>
      <c r="AO9" s="42">
        <v>6</v>
      </c>
      <c r="AP9" s="73" t="s">
        <v>2028</v>
      </c>
      <c r="AQ9" s="170" t="s">
        <v>358</v>
      </c>
      <c r="AS9" s="191"/>
      <c r="AT9" s="168" t="s">
        <v>2076</v>
      </c>
      <c r="AU9" s="171"/>
      <c r="AW9" s="42">
        <v>6</v>
      </c>
      <c r="AX9" s="73" t="s">
        <v>2106</v>
      </c>
      <c r="AY9" s="170" t="s">
        <v>358</v>
      </c>
      <c r="BA9" s="32"/>
      <c r="BB9" s="168" t="s">
        <v>2123</v>
      </c>
      <c r="BC9" s="171"/>
      <c r="BE9" s="194">
        <v>6</v>
      </c>
      <c r="BF9" s="183" t="s">
        <v>2154</v>
      </c>
      <c r="BG9" s="185" t="s">
        <v>358</v>
      </c>
      <c r="BI9" s="209">
        <v>6</v>
      </c>
      <c r="BJ9" s="73" t="s">
        <v>2579</v>
      </c>
      <c r="BK9" s="170" t="s">
        <v>358</v>
      </c>
      <c r="BM9" s="42">
        <v>6</v>
      </c>
      <c r="BN9" s="73" t="s">
        <v>2628</v>
      </c>
      <c r="BO9" s="170" t="s">
        <v>358</v>
      </c>
      <c r="BQ9" s="42">
        <v>6</v>
      </c>
      <c r="BR9" s="73" t="s">
        <v>2803</v>
      </c>
      <c r="BS9" s="170" t="s">
        <v>358</v>
      </c>
    </row>
    <row r="10" spans="1:72" ht="15" customHeight="1" x14ac:dyDescent="0.35">
      <c r="A10" s="42">
        <v>7</v>
      </c>
      <c r="B10" s="123" t="s">
        <v>870</v>
      </c>
      <c r="C10" s="129" t="s">
        <v>867</v>
      </c>
      <c r="E10" s="208">
        <v>7</v>
      </c>
      <c r="F10" s="44" t="s">
        <v>896</v>
      </c>
      <c r="G10" s="136" t="s">
        <v>892</v>
      </c>
      <c r="I10" s="42">
        <v>7</v>
      </c>
      <c r="J10" s="140" t="s">
        <v>922</v>
      </c>
      <c r="K10" s="143" t="s">
        <v>94</v>
      </c>
      <c r="M10" s="147"/>
      <c r="N10" s="150" t="s">
        <v>996</v>
      </c>
      <c r="O10" s="158"/>
      <c r="Q10" s="42">
        <v>6</v>
      </c>
      <c r="R10" s="44" t="s">
        <v>1259</v>
      </c>
      <c r="S10" s="19" t="s">
        <v>12</v>
      </c>
      <c r="U10" s="42">
        <v>7</v>
      </c>
      <c r="V10" s="134" t="s">
        <v>1383</v>
      </c>
      <c r="W10" s="19" t="s">
        <v>867</v>
      </c>
      <c r="Y10" s="42">
        <v>6</v>
      </c>
      <c r="Z10" s="38" t="s">
        <v>1393</v>
      </c>
      <c r="AA10" s="157" t="s">
        <v>867</v>
      </c>
      <c r="AC10" s="32"/>
      <c r="AD10" s="168" t="s">
        <v>1428</v>
      </c>
      <c r="AE10" s="171"/>
      <c r="AG10" s="42">
        <v>6</v>
      </c>
      <c r="AH10" s="73" t="s">
        <v>1486</v>
      </c>
      <c r="AI10" s="170" t="s">
        <v>358</v>
      </c>
      <c r="AK10" s="42">
        <v>7</v>
      </c>
      <c r="AL10" s="73" t="s">
        <v>1720</v>
      </c>
      <c r="AM10" s="170" t="s">
        <v>12</v>
      </c>
      <c r="AO10" s="42">
        <v>7</v>
      </c>
      <c r="AP10" s="24" t="s">
        <v>2029</v>
      </c>
      <c r="AQ10" s="170" t="s">
        <v>358</v>
      </c>
      <c r="AS10" s="42">
        <v>6</v>
      </c>
      <c r="AT10" s="73" t="s">
        <v>2077</v>
      </c>
      <c r="AU10" s="170" t="s">
        <v>358</v>
      </c>
      <c r="AW10" s="42">
        <v>7</v>
      </c>
      <c r="AX10" s="73" t="s">
        <v>2107</v>
      </c>
      <c r="AY10" s="170" t="s">
        <v>358</v>
      </c>
      <c r="BA10" s="42">
        <v>6</v>
      </c>
      <c r="BB10" s="73" t="s">
        <v>2124</v>
      </c>
      <c r="BC10" s="170" t="s">
        <v>12</v>
      </c>
      <c r="BE10" s="194">
        <v>7</v>
      </c>
      <c r="BF10" s="183" t="s">
        <v>2155</v>
      </c>
      <c r="BG10" s="185" t="s">
        <v>358</v>
      </c>
      <c r="BI10" s="209">
        <v>7</v>
      </c>
      <c r="BJ10" s="73" t="s">
        <v>2580</v>
      </c>
      <c r="BK10" s="170" t="s">
        <v>358</v>
      </c>
      <c r="BM10" s="42">
        <v>7</v>
      </c>
      <c r="BN10" s="73" t="s">
        <v>2629</v>
      </c>
      <c r="BO10" s="170" t="s">
        <v>358</v>
      </c>
      <c r="BQ10" s="42">
        <v>7</v>
      </c>
      <c r="BR10" s="73" t="s">
        <v>2804</v>
      </c>
      <c r="BS10" s="170" t="s">
        <v>358</v>
      </c>
    </row>
    <row r="11" spans="1:72" ht="15" customHeight="1" x14ac:dyDescent="0.35">
      <c r="A11" s="37">
        <v>8</v>
      </c>
      <c r="B11" s="124" t="s">
        <v>871</v>
      </c>
      <c r="C11" s="130"/>
      <c r="E11" s="208">
        <v>8</v>
      </c>
      <c r="F11" s="44" t="s">
        <v>896</v>
      </c>
      <c r="G11" s="136" t="s">
        <v>893</v>
      </c>
      <c r="I11" s="32"/>
      <c r="J11" s="141" t="s">
        <v>923</v>
      </c>
      <c r="K11" s="144"/>
      <c r="M11" s="42">
        <v>7</v>
      </c>
      <c r="N11" s="48" t="s">
        <v>997</v>
      </c>
      <c r="O11" s="157" t="s">
        <v>867</v>
      </c>
      <c r="Q11" s="42">
        <v>7</v>
      </c>
      <c r="R11" s="44" t="s">
        <v>1260</v>
      </c>
      <c r="S11" s="19" t="s">
        <v>12</v>
      </c>
      <c r="U11" s="42">
        <v>8</v>
      </c>
      <c r="V11" s="134" t="s">
        <v>1384</v>
      </c>
      <c r="W11" s="19" t="s">
        <v>867</v>
      </c>
      <c r="Y11" s="42">
        <v>7</v>
      </c>
      <c r="Z11" s="38" t="s">
        <v>1394</v>
      </c>
      <c r="AA11" s="157" t="s">
        <v>867</v>
      </c>
      <c r="AC11" s="42">
        <v>6</v>
      </c>
      <c r="AD11" s="73" t="s">
        <v>1429</v>
      </c>
      <c r="AE11" s="170" t="s">
        <v>358</v>
      </c>
      <c r="AG11" s="32"/>
      <c r="AH11" s="168" t="s">
        <v>1487</v>
      </c>
      <c r="AI11" s="177"/>
      <c r="AK11" s="42">
        <v>8</v>
      </c>
      <c r="AL11" s="73" t="s">
        <v>1721</v>
      </c>
      <c r="AM11" s="170" t="s">
        <v>12</v>
      </c>
      <c r="AO11" s="42">
        <v>8</v>
      </c>
      <c r="AP11" s="24" t="s">
        <v>2030</v>
      </c>
      <c r="AQ11" s="170" t="s">
        <v>358</v>
      </c>
      <c r="AS11" s="42">
        <v>7</v>
      </c>
      <c r="AT11" s="73" t="s">
        <v>2078</v>
      </c>
      <c r="AU11" s="170" t="s">
        <v>358</v>
      </c>
      <c r="AW11" s="42">
        <v>8</v>
      </c>
      <c r="AX11" s="73" t="s">
        <v>2108</v>
      </c>
      <c r="AY11" s="170" t="s">
        <v>358</v>
      </c>
      <c r="BA11" s="42">
        <v>7</v>
      </c>
      <c r="BB11" s="73" t="s">
        <v>2125</v>
      </c>
      <c r="BC11" s="170" t="s">
        <v>12</v>
      </c>
      <c r="BE11" s="194">
        <v>8</v>
      </c>
      <c r="BF11" s="183" t="s">
        <v>2156</v>
      </c>
      <c r="BG11" s="185" t="s">
        <v>358</v>
      </c>
      <c r="BI11" s="209">
        <v>8</v>
      </c>
      <c r="BJ11" s="73" t="s">
        <v>2581</v>
      </c>
      <c r="BK11" s="170" t="s">
        <v>358</v>
      </c>
      <c r="BM11" s="42">
        <v>8</v>
      </c>
      <c r="BN11" s="73" t="s">
        <v>2630</v>
      </c>
      <c r="BO11" s="170" t="s">
        <v>358</v>
      </c>
      <c r="BQ11" s="42">
        <v>8</v>
      </c>
      <c r="BR11" s="73" t="s">
        <v>2805</v>
      </c>
      <c r="BS11" s="170" t="s">
        <v>358</v>
      </c>
    </row>
    <row r="12" spans="1:72" ht="15" customHeight="1" x14ac:dyDescent="0.35">
      <c r="A12" s="42">
        <v>9</v>
      </c>
      <c r="B12" s="123" t="s">
        <v>866</v>
      </c>
      <c r="C12" s="129" t="s">
        <v>867</v>
      </c>
      <c r="E12" s="208">
        <v>9</v>
      </c>
      <c r="F12" s="44" t="s">
        <v>896</v>
      </c>
      <c r="G12" s="136" t="s">
        <v>894</v>
      </c>
      <c r="I12" s="42">
        <v>8</v>
      </c>
      <c r="J12" s="140" t="s">
        <v>924</v>
      </c>
      <c r="K12" s="143" t="s">
        <v>94</v>
      </c>
      <c r="M12" s="42">
        <v>8</v>
      </c>
      <c r="N12" s="48" t="s">
        <v>998</v>
      </c>
      <c r="O12" s="157" t="s">
        <v>867</v>
      </c>
      <c r="Q12" s="42">
        <v>8</v>
      </c>
      <c r="R12" s="44" t="s">
        <v>1261</v>
      </c>
      <c r="S12" s="19" t="s">
        <v>12</v>
      </c>
      <c r="U12" s="42">
        <v>9</v>
      </c>
      <c r="V12" s="134" t="s">
        <v>1385</v>
      </c>
      <c r="W12" s="19" t="s">
        <v>867</v>
      </c>
      <c r="Y12" s="42">
        <v>8</v>
      </c>
      <c r="Z12" s="38" t="s">
        <v>1395</v>
      </c>
      <c r="AA12" s="157" t="s">
        <v>867</v>
      </c>
      <c r="AC12" s="42">
        <v>7</v>
      </c>
      <c r="AD12" s="73" t="s">
        <v>1430</v>
      </c>
      <c r="AE12" s="170" t="s">
        <v>358</v>
      </c>
      <c r="AG12" s="42">
        <v>7</v>
      </c>
      <c r="AH12" s="73" t="s">
        <v>1488</v>
      </c>
      <c r="AI12" s="170" t="s">
        <v>358</v>
      </c>
      <c r="AK12" s="32"/>
      <c r="AL12" s="168" t="s">
        <v>1722</v>
      </c>
      <c r="AM12" s="171"/>
      <c r="AO12" s="42">
        <v>9</v>
      </c>
      <c r="AP12" s="24" t="s">
        <v>2031</v>
      </c>
      <c r="AQ12" s="170" t="s">
        <v>358</v>
      </c>
      <c r="AS12" s="42">
        <v>8</v>
      </c>
      <c r="AT12" s="73" t="s">
        <v>2079</v>
      </c>
      <c r="AU12" s="170" t="s">
        <v>358</v>
      </c>
      <c r="AW12" s="42">
        <v>9</v>
      </c>
      <c r="AX12" s="73" t="s">
        <v>2109</v>
      </c>
      <c r="AY12" s="170" t="s">
        <v>358</v>
      </c>
      <c r="BA12" s="42">
        <v>8</v>
      </c>
      <c r="BB12" s="73" t="s">
        <v>2126</v>
      </c>
      <c r="BC12" s="170" t="s">
        <v>12</v>
      </c>
      <c r="BE12" s="191"/>
      <c r="BF12" s="168" t="s">
        <v>2157</v>
      </c>
      <c r="BG12" s="171"/>
      <c r="BI12" s="209">
        <v>9</v>
      </c>
      <c r="BJ12" s="73" t="s">
        <v>2582</v>
      </c>
      <c r="BK12" s="170" t="s">
        <v>358</v>
      </c>
      <c r="BM12" s="42">
        <v>9</v>
      </c>
      <c r="BN12" s="73" t="s">
        <v>2631</v>
      </c>
      <c r="BO12" s="170" t="s">
        <v>358</v>
      </c>
      <c r="BQ12" s="42">
        <v>9</v>
      </c>
      <c r="BR12" s="73" t="s">
        <v>2806</v>
      </c>
      <c r="BS12" s="170" t="s">
        <v>358</v>
      </c>
    </row>
    <row r="13" spans="1:72" ht="15" customHeight="1" x14ac:dyDescent="0.35">
      <c r="A13" s="42">
        <v>10</v>
      </c>
      <c r="B13" s="123" t="s">
        <v>868</v>
      </c>
      <c r="C13" s="129" t="s">
        <v>867</v>
      </c>
      <c r="E13" s="208">
        <v>10</v>
      </c>
      <c r="F13" s="44" t="s">
        <v>897</v>
      </c>
      <c r="G13" s="136" t="s">
        <v>892</v>
      </c>
      <c r="I13" s="42">
        <v>9</v>
      </c>
      <c r="J13" s="140" t="s">
        <v>925</v>
      </c>
      <c r="K13" s="143" t="s">
        <v>94</v>
      </c>
      <c r="M13" s="42">
        <v>9</v>
      </c>
      <c r="N13" s="48" t="s">
        <v>999</v>
      </c>
      <c r="O13" s="157" t="s">
        <v>867</v>
      </c>
      <c r="Q13" s="42">
        <v>9</v>
      </c>
      <c r="R13" s="44" t="s">
        <v>1262</v>
      </c>
      <c r="S13" s="19" t="s">
        <v>12</v>
      </c>
      <c r="U13" s="42">
        <v>10</v>
      </c>
      <c r="V13" s="134" t="s">
        <v>1386</v>
      </c>
      <c r="W13" s="19" t="s">
        <v>867</v>
      </c>
      <c r="Y13" s="32"/>
      <c r="Z13" s="150" t="s">
        <v>1396</v>
      </c>
      <c r="AA13" s="158"/>
      <c r="AC13" s="42">
        <v>8</v>
      </c>
      <c r="AD13" s="73" t="s">
        <v>1431</v>
      </c>
      <c r="AE13" s="170" t="s">
        <v>358</v>
      </c>
      <c r="AG13" s="42">
        <v>8</v>
      </c>
      <c r="AH13" s="73" t="s">
        <v>1489</v>
      </c>
      <c r="AI13" s="170" t="s">
        <v>358</v>
      </c>
      <c r="AK13" s="42">
        <v>9</v>
      </c>
      <c r="AL13" s="73" t="s">
        <v>1723</v>
      </c>
      <c r="AM13" s="170" t="s">
        <v>12</v>
      </c>
      <c r="AO13" s="42">
        <v>10</v>
      </c>
      <c r="AP13" s="24" t="s">
        <v>2032</v>
      </c>
      <c r="AQ13" s="170" t="s">
        <v>358</v>
      </c>
      <c r="AS13" s="42">
        <v>9</v>
      </c>
      <c r="AT13" s="73" t="s">
        <v>2080</v>
      </c>
      <c r="AU13" s="170" t="s">
        <v>358</v>
      </c>
      <c r="AW13" s="42">
        <v>10</v>
      </c>
      <c r="AX13" s="73" t="s">
        <v>2110</v>
      </c>
      <c r="AY13" s="170" t="s">
        <v>358</v>
      </c>
      <c r="BA13" s="42">
        <v>9</v>
      </c>
      <c r="BB13" s="73" t="s">
        <v>2127</v>
      </c>
      <c r="BC13" s="170" t="s">
        <v>12</v>
      </c>
      <c r="BE13" s="194">
        <v>9</v>
      </c>
      <c r="BF13" s="183" t="s">
        <v>2158</v>
      </c>
      <c r="BG13" s="185" t="s">
        <v>358</v>
      </c>
      <c r="BI13" s="209">
        <v>10</v>
      </c>
      <c r="BJ13" s="73" t="s">
        <v>2583</v>
      </c>
      <c r="BK13" s="170" t="s">
        <v>358</v>
      </c>
      <c r="BM13" s="42">
        <v>10</v>
      </c>
      <c r="BN13" s="73" t="s">
        <v>2632</v>
      </c>
      <c r="BO13" s="170" t="s">
        <v>358</v>
      </c>
      <c r="BQ13" s="42">
        <v>10</v>
      </c>
      <c r="BR13" s="73" t="s">
        <v>2807</v>
      </c>
      <c r="BS13" s="170" t="s">
        <v>358</v>
      </c>
    </row>
    <row r="14" spans="1:72" ht="15" customHeight="1" x14ac:dyDescent="0.35">
      <c r="A14" s="42">
        <v>11</v>
      </c>
      <c r="B14" s="123" t="s">
        <v>869</v>
      </c>
      <c r="C14" s="129" t="s">
        <v>867</v>
      </c>
      <c r="E14" s="208">
        <v>11</v>
      </c>
      <c r="F14" s="44" t="s">
        <v>897</v>
      </c>
      <c r="G14" s="136" t="s">
        <v>893</v>
      </c>
      <c r="I14" s="42">
        <v>10</v>
      </c>
      <c r="J14" s="140" t="s">
        <v>926</v>
      </c>
      <c r="K14" s="143" t="s">
        <v>94</v>
      </c>
      <c r="M14" s="42">
        <v>10</v>
      </c>
      <c r="N14" s="48" t="s">
        <v>1000</v>
      </c>
      <c r="O14" s="157" t="s">
        <v>867</v>
      </c>
      <c r="Q14" s="42">
        <v>10</v>
      </c>
      <c r="R14" s="44" t="s">
        <v>1263</v>
      </c>
      <c r="S14" s="19" t="s">
        <v>12</v>
      </c>
      <c r="U14" s="32"/>
      <c r="V14" s="151" t="s">
        <v>1153</v>
      </c>
      <c r="W14" s="166"/>
      <c r="Y14" s="42">
        <v>9</v>
      </c>
      <c r="Z14" s="38" t="s">
        <v>1397</v>
      </c>
      <c r="AA14" s="157" t="s">
        <v>867</v>
      </c>
      <c r="AC14" s="42">
        <v>9</v>
      </c>
      <c r="AD14" s="73" t="s">
        <v>1432</v>
      </c>
      <c r="AE14" s="170" t="s">
        <v>358</v>
      </c>
      <c r="AG14" s="42">
        <v>9</v>
      </c>
      <c r="AH14" s="73" t="s">
        <v>1490</v>
      </c>
      <c r="AI14" s="170" t="s">
        <v>358</v>
      </c>
      <c r="AK14" s="42">
        <v>10</v>
      </c>
      <c r="AL14" s="73" t="s">
        <v>1724</v>
      </c>
      <c r="AM14" s="170" t="s">
        <v>12</v>
      </c>
      <c r="AO14" s="42">
        <v>11</v>
      </c>
      <c r="AP14" s="24" t="s">
        <v>2033</v>
      </c>
      <c r="AQ14" s="170" t="s">
        <v>358</v>
      </c>
      <c r="AS14" s="42">
        <v>10</v>
      </c>
      <c r="AT14" s="73" t="s">
        <v>2081</v>
      </c>
      <c r="AU14" s="170" t="s">
        <v>358</v>
      </c>
      <c r="AW14" s="42">
        <v>11</v>
      </c>
      <c r="AX14" s="73" t="s">
        <v>2111</v>
      </c>
      <c r="AY14" s="170" t="s">
        <v>358</v>
      </c>
      <c r="BA14" s="42">
        <v>10</v>
      </c>
      <c r="BB14" s="73" t="s">
        <v>2128</v>
      </c>
      <c r="BC14" s="170" t="s">
        <v>12</v>
      </c>
      <c r="BE14" s="194">
        <v>10</v>
      </c>
      <c r="BF14" s="183" t="s">
        <v>2159</v>
      </c>
      <c r="BG14" s="185" t="s">
        <v>358</v>
      </c>
      <c r="BI14" s="206"/>
      <c r="BJ14" s="184" t="s">
        <v>2584</v>
      </c>
      <c r="BK14" s="177" t="s">
        <v>358</v>
      </c>
      <c r="BM14" s="42">
        <v>11</v>
      </c>
      <c r="BN14" s="73" t="s">
        <v>2633</v>
      </c>
      <c r="BO14" s="170" t="s">
        <v>358</v>
      </c>
      <c r="BQ14" s="42">
        <v>11</v>
      </c>
      <c r="BR14" s="73" t="s">
        <v>2808</v>
      </c>
      <c r="BS14" s="170" t="s">
        <v>358</v>
      </c>
    </row>
    <row r="15" spans="1:72" ht="15" customHeight="1" x14ac:dyDescent="0.35">
      <c r="A15" s="42">
        <v>12</v>
      </c>
      <c r="B15" s="123" t="s">
        <v>870</v>
      </c>
      <c r="C15" s="129" t="s">
        <v>867</v>
      </c>
      <c r="E15" s="208">
        <v>12</v>
      </c>
      <c r="F15" s="44" t="s">
        <v>897</v>
      </c>
      <c r="G15" s="136" t="s">
        <v>894</v>
      </c>
      <c r="I15" s="42">
        <v>11</v>
      </c>
      <c r="J15" s="140" t="s">
        <v>927</v>
      </c>
      <c r="K15" s="143" t="s">
        <v>94</v>
      </c>
      <c r="M15" s="42">
        <v>11</v>
      </c>
      <c r="N15" s="48" t="s">
        <v>1001</v>
      </c>
      <c r="O15" s="157" t="s">
        <v>867</v>
      </c>
      <c r="Q15" s="42">
        <v>11</v>
      </c>
      <c r="R15" s="44" t="s">
        <v>1264</v>
      </c>
      <c r="S15" s="19" t="s">
        <v>12</v>
      </c>
      <c r="U15" s="42">
        <v>11</v>
      </c>
      <c r="V15" s="44" t="s">
        <v>1154</v>
      </c>
      <c r="W15" s="19" t="s">
        <v>867</v>
      </c>
      <c r="Y15" s="42">
        <v>10</v>
      </c>
      <c r="Z15" s="38" t="s">
        <v>1398</v>
      </c>
      <c r="AA15" s="157" t="s">
        <v>867</v>
      </c>
      <c r="AC15" s="32"/>
      <c r="AD15" s="168" t="s">
        <v>1433</v>
      </c>
      <c r="AE15" s="171"/>
      <c r="AG15" s="42">
        <v>10</v>
      </c>
      <c r="AH15" s="73" t="s">
        <v>1491</v>
      </c>
      <c r="AI15" s="170" t="s">
        <v>358</v>
      </c>
      <c r="AK15" s="42">
        <v>11</v>
      </c>
      <c r="AL15" s="73" t="s">
        <v>1725</v>
      </c>
      <c r="AM15" s="170" t="s">
        <v>12</v>
      </c>
      <c r="AO15" s="42">
        <v>12</v>
      </c>
      <c r="AP15" s="24" t="s">
        <v>2034</v>
      </c>
      <c r="AQ15" s="170" t="s">
        <v>358</v>
      </c>
      <c r="AS15" s="42">
        <v>11</v>
      </c>
      <c r="AT15" s="73" t="s">
        <v>2082</v>
      </c>
      <c r="AU15" s="170" t="s">
        <v>358</v>
      </c>
      <c r="AW15" s="42">
        <v>12</v>
      </c>
      <c r="AX15" s="73" t="s">
        <v>2112</v>
      </c>
      <c r="AY15" s="170" t="s">
        <v>358</v>
      </c>
      <c r="BA15" s="42">
        <v>11</v>
      </c>
      <c r="BB15" s="73" t="s">
        <v>2129</v>
      </c>
      <c r="BC15" s="170" t="s">
        <v>12</v>
      </c>
      <c r="BE15" s="194">
        <v>11</v>
      </c>
      <c r="BF15" s="183" t="s">
        <v>2160</v>
      </c>
      <c r="BG15" s="185" t="s">
        <v>358</v>
      </c>
      <c r="BI15" s="209">
        <v>11</v>
      </c>
      <c r="BJ15" s="73" t="s">
        <v>2585</v>
      </c>
      <c r="BK15" s="170" t="s">
        <v>358</v>
      </c>
      <c r="BM15" s="33"/>
      <c r="BN15" s="175" t="s">
        <v>2634</v>
      </c>
      <c r="BO15" s="181"/>
      <c r="BQ15" s="42">
        <v>12</v>
      </c>
      <c r="BR15" s="73" t="s">
        <v>2809</v>
      </c>
      <c r="BS15" s="170" t="s">
        <v>358</v>
      </c>
    </row>
    <row r="16" spans="1:72" ht="15" customHeight="1" x14ac:dyDescent="0.35">
      <c r="A16" s="33"/>
      <c r="B16" s="125" t="s">
        <v>872</v>
      </c>
      <c r="C16" s="125"/>
      <c r="E16" s="208">
        <v>13</v>
      </c>
      <c r="F16" s="44" t="s">
        <v>898</v>
      </c>
      <c r="G16" s="136" t="s">
        <v>892</v>
      </c>
      <c r="I16" s="42">
        <v>12</v>
      </c>
      <c r="J16" s="140" t="s">
        <v>928</v>
      </c>
      <c r="K16" s="143" t="s">
        <v>94</v>
      </c>
      <c r="M16" s="42">
        <v>12</v>
      </c>
      <c r="N16" s="48" t="s">
        <v>1002</v>
      </c>
      <c r="O16" s="157" t="s">
        <v>867</v>
      </c>
      <c r="Q16" s="42">
        <v>12</v>
      </c>
      <c r="R16" s="44" t="s">
        <v>1265</v>
      </c>
      <c r="S16" s="19" t="s">
        <v>12</v>
      </c>
      <c r="U16" s="42">
        <v>12</v>
      </c>
      <c r="V16" s="44" t="s">
        <v>1155</v>
      </c>
      <c r="W16" s="19" t="s">
        <v>867</v>
      </c>
      <c r="Y16" s="42">
        <v>11</v>
      </c>
      <c r="Z16" s="38" t="s">
        <v>1399</v>
      </c>
      <c r="AA16" s="157" t="s">
        <v>867</v>
      </c>
      <c r="AC16" s="42">
        <v>10</v>
      </c>
      <c r="AD16" s="73" t="s">
        <v>1434</v>
      </c>
      <c r="AE16" s="170" t="s">
        <v>358</v>
      </c>
      <c r="AG16" s="42">
        <v>11</v>
      </c>
      <c r="AH16" s="73" t="s">
        <v>1492</v>
      </c>
      <c r="AI16" s="170" t="s">
        <v>358</v>
      </c>
      <c r="AK16" s="42">
        <v>12</v>
      </c>
      <c r="AL16" s="73" t="s">
        <v>1726</v>
      </c>
      <c r="AM16" s="170" t="s">
        <v>12</v>
      </c>
      <c r="AO16" s="42">
        <v>13</v>
      </c>
      <c r="AP16" s="24" t="s">
        <v>2035</v>
      </c>
      <c r="AQ16" s="170" t="s">
        <v>358</v>
      </c>
      <c r="AS16" s="42">
        <v>12</v>
      </c>
      <c r="AT16" s="73" t="s">
        <v>2083</v>
      </c>
      <c r="AU16" s="170" t="s">
        <v>358</v>
      </c>
      <c r="AW16" s="42">
        <v>13</v>
      </c>
      <c r="AX16" s="73" t="s">
        <v>2113</v>
      </c>
      <c r="AY16" s="170" t="s">
        <v>358</v>
      </c>
      <c r="BA16" s="42">
        <v>12</v>
      </c>
      <c r="BB16" s="73" t="s">
        <v>2130</v>
      </c>
      <c r="BC16" s="170" t="s">
        <v>12</v>
      </c>
      <c r="BE16" s="194">
        <v>12</v>
      </c>
      <c r="BF16" s="183" t="s">
        <v>2161</v>
      </c>
      <c r="BG16" s="185" t="s">
        <v>358</v>
      </c>
      <c r="BI16" s="209">
        <v>12</v>
      </c>
      <c r="BJ16" s="73" t="s">
        <v>2586</v>
      </c>
      <c r="BK16" s="170" t="s">
        <v>358</v>
      </c>
      <c r="BM16" s="32"/>
      <c r="BN16" s="168" t="s">
        <v>2635</v>
      </c>
      <c r="BO16" s="177"/>
      <c r="BQ16" s="42">
        <v>13</v>
      </c>
      <c r="BR16" s="73" t="s">
        <v>2810</v>
      </c>
      <c r="BS16" s="170" t="s">
        <v>358</v>
      </c>
    </row>
    <row r="17" spans="1:71" ht="15" customHeight="1" x14ac:dyDescent="0.35">
      <c r="A17" s="32"/>
      <c r="B17" s="124" t="s">
        <v>873</v>
      </c>
      <c r="C17" s="130"/>
      <c r="E17" s="208">
        <v>14</v>
      </c>
      <c r="F17" s="44" t="s">
        <v>898</v>
      </c>
      <c r="G17" s="136" t="s">
        <v>893</v>
      </c>
      <c r="I17" s="42">
        <v>13</v>
      </c>
      <c r="J17" s="140" t="s">
        <v>929</v>
      </c>
      <c r="K17" s="143" t="s">
        <v>94</v>
      </c>
      <c r="M17" s="42">
        <v>13</v>
      </c>
      <c r="N17" s="48" t="s">
        <v>1003</v>
      </c>
      <c r="O17" s="157" t="s">
        <v>867</v>
      </c>
      <c r="Q17" s="42">
        <v>13</v>
      </c>
      <c r="R17" s="44" t="s">
        <v>1266</v>
      </c>
      <c r="S17" s="19" t="s">
        <v>12</v>
      </c>
      <c r="U17" s="42">
        <v>13</v>
      </c>
      <c r="V17" s="44" t="s">
        <v>1156</v>
      </c>
      <c r="W17" s="19" t="s">
        <v>867</v>
      </c>
      <c r="Y17" s="32"/>
      <c r="Z17" s="150" t="s">
        <v>1400</v>
      </c>
      <c r="AA17" s="37"/>
      <c r="AC17" s="42">
        <v>11</v>
      </c>
      <c r="AD17" s="73" t="s">
        <v>1435</v>
      </c>
      <c r="AE17" s="170" t="s">
        <v>358</v>
      </c>
      <c r="AG17" s="42">
        <v>12</v>
      </c>
      <c r="AH17" s="73" t="s">
        <v>1493</v>
      </c>
      <c r="AI17" s="170" t="s">
        <v>358</v>
      </c>
      <c r="AK17" s="42">
        <v>13</v>
      </c>
      <c r="AL17" s="73" t="s">
        <v>1727</v>
      </c>
      <c r="AM17" s="170" t="s">
        <v>12</v>
      </c>
      <c r="AO17" s="42">
        <v>14</v>
      </c>
      <c r="AP17" s="24" t="s">
        <v>2036</v>
      </c>
      <c r="AQ17" s="170" t="s">
        <v>358</v>
      </c>
      <c r="AS17" s="42">
        <v>13</v>
      </c>
      <c r="AT17" s="73" t="s">
        <v>2084</v>
      </c>
      <c r="AU17" s="170" t="s">
        <v>358</v>
      </c>
      <c r="AW17" s="42">
        <v>14</v>
      </c>
      <c r="AX17" s="73" t="s">
        <v>2114</v>
      </c>
      <c r="AY17" s="170" t="s">
        <v>358</v>
      </c>
      <c r="BA17" s="32"/>
      <c r="BB17" s="168" t="s">
        <v>2131</v>
      </c>
      <c r="BC17" s="171"/>
      <c r="BE17" s="194">
        <v>13</v>
      </c>
      <c r="BF17" s="183" t="s">
        <v>2162</v>
      </c>
      <c r="BG17" s="185" t="s">
        <v>358</v>
      </c>
      <c r="BI17" s="209">
        <v>13</v>
      </c>
      <c r="BJ17" s="73" t="s">
        <v>2587</v>
      </c>
      <c r="BK17" s="170" t="s">
        <v>358</v>
      </c>
      <c r="BM17" s="42">
        <v>12</v>
      </c>
      <c r="BN17" s="73" t="s">
        <v>2636</v>
      </c>
      <c r="BO17" s="170" t="s">
        <v>101</v>
      </c>
      <c r="BQ17" s="33"/>
      <c r="BR17" s="175" t="s">
        <v>2811</v>
      </c>
      <c r="BS17" s="188"/>
    </row>
    <row r="18" spans="1:71" ht="15" customHeight="1" x14ac:dyDescent="0.35">
      <c r="A18" s="42">
        <v>13</v>
      </c>
      <c r="B18" s="123" t="s">
        <v>874</v>
      </c>
      <c r="C18" s="129" t="s">
        <v>875</v>
      </c>
      <c r="E18" s="208">
        <v>15</v>
      </c>
      <c r="F18" s="44" t="s">
        <v>898</v>
      </c>
      <c r="G18" s="136" t="s">
        <v>894</v>
      </c>
      <c r="I18" s="32"/>
      <c r="J18" s="141" t="s">
        <v>930</v>
      </c>
      <c r="K18" s="144"/>
      <c r="M18" s="42">
        <v>14</v>
      </c>
      <c r="N18" s="48" t="s">
        <v>1004</v>
      </c>
      <c r="O18" s="157" t="s">
        <v>867</v>
      </c>
      <c r="Q18" s="42">
        <v>14</v>
      </c>
      <c r="R18" s="44" t="s">
        <v>1267</v>
      </c>
      <c r="S18" s="19" t="s">
        <v>12</v>
      </c>
      <c r="U18" s="32"/>
      <c r="V18" s="151" t="s">
        <v>1157</v>
      </c>
      <c r="W18" s="166"/>
      <c r="Y18" s="42">
        <v>12</v>
      </c>
      <c r="Z18" s="38" t="s">
        <v>1401</v>
      </c>
      <c r="AA18" s="157" t="s">
        <v>867</v>
      </c>
      <c r="AC18" s="42">
        <v>12</v>
      </c>
      <c r="AD18" s="73" t="s">
        <v>1436</v>
      </c>
      <c r="AE18" s="170" t="s">
        <v>358</v>
      </c>
      <c r="AG18" s="42">
        <v>13</v>
      </c>
      <c r="AH18" s="73" t="s">
        <v>1494</v>
      </c>
      <c r="AI18" s="170" t="s">
        <v>358</v>
      </c>
      <c r="AK18" s="42">
        <v>14</v>
      </c>
      <c r="AL18" s="73" t="s">
        <v>1728</v>
      </c>
      <c r="AM18" s="170" t="s">
        <v>12</v>
      </c>
      <c r="AO18" s="42">
        <v>15</v>
      </c>
      <c r="AP18" s="24" t="s">
        <v>2037</v>
      </c>
      <c r="AQ18" s="170" t="s">
        <v>358</v>
      </c>
      <c r="AS18" s="42">
        <v>14</v>
      </c>
      <c r="AT18" s="73" t="s">
        <v>2085</v>
      </c>
      <c r="AU18" s="170" t="s">
        <v>358</v>
      </c>
      <c r="AW18" s="42">
        <v>15</v>
      </c>
      <c r="AX18" s="73" t="s">
        <v>2115</v>
      </c>
      <c r="AY18" s="170" t="s">
        <v>358</v>
      </c>
      <c r="BA18" s="42">
        <v>13</v>
      </c>
      <c r="BB18" s="73" t="s">
        <v>2132</v>
      </c>
      <c r="BC18" s="170" t="s">
        <v>12</v>
      </c>
      <c r="BE18" s="194">
        <v>14</v>
      </c>
      <c r="BF18" s="183" t="s">
        <v>2163</v>
      </c>
      <c r="BG18" s="185" t="s">
        <v>358</v>
      </c>
      <c r="BI18" s="209">
        <v>14</v>
      </c>
      <c r="BJ18" s="73" t="s">
        <v>2588</v>
      </c>
      <c r="BK18" s="170" t="s">
        <v>358</v>
      </c>
      <c r="BM18" s="42">
        <v>13</v>
      </c>
      <c r="BN18" s="73" t="s">
        <v>2637</v>
      </c>
      <c r="BO18" s="170" t="s">
        <v>101</v>
      </c>
      <c r="BQ18" s="42">
        <v>14</v>
      </c>
      <c r="BR18" s="73" t="s">
        <v>2812</v>
      </c>
      <c r="BS18" s="170" t="s">
        <v>12</v>
      </c>
    </row>
    <row r="19" spans="1:71" ht="15" customHeight="1" x14ac:dyDescent="0.35">
      <c r="A19" s="42">
        <v>14</v>
      </c>
      <c r="B19" s="123" t="s">
        <v>876</v>
      </c>
      <c r="C19" s="129" t="s">
        <v>875</v>
      </c>
      <c r="E19" s="208">
        <v>16</v>
      </c>
      <c r="F19" s="44" t="s">
        <v>899</v>
      </c>
      <c r="G19" s="136" t="s">
        <v>892</v>
      </c>
      <c r="I19" s="42">
        <v>14</v>
      </c>
      <c r="J19" s="140" t="s">
        <v>917</v>
      </c>
      <c r="K19" s="143" t="s">
        <v>94</v>
      </c>
      <c r="M19" s="147"/>
      <c r="N19" s="150" t="s">
        <v>1005</v>
      </c>
      <c r="O19" s="158"/>
      <c r="Q19" s="42">
        <v>15</v>
      </c>
      <c r="R19" s="44" t="s">
        <v>1268</v>
      </c>
      <c r="S19" s="19" t="s">
        <v>12</v>
      </c>
      <c r="U19" s="42">
        <v>14</v>
      </c>
      <c r="V19" s="44" t="s">
        <v>1154</v>
      </c>
      <c r="W19" s="19" t="s">
        <v>867</v>
      </c>
      <c r="Y19" s="42">
        <v>13</v>
      </c>
      <c r="Z19" s="38" t="s">
        <v>1402</v>
      </c>
      <c r="AA19" s="157" t="s">
        <v>867</v>
      </c>
      <c r="AC19" s="42">
        <v>13</v>
      </c>
      <c r="AD19" s="73" t="s">
        <v>1437</v>
      </c>
      <c r="AE19" s="170" t="s">
        <v>358</v>
      </c>
      <c r="AG19" s="42">
        <v>14</v>
      </c>
      <c r="AH19" s="73" t="s">
        <v>1495</v>
      </c>
      <c r="AI19" s="170" t="s">
        <v>358</v>
      </c>
      <c r="AK19" s="42">
        <v>15</v>
      </c>
      <c r="AL19" s="73" t="s">
        <v>1729</v>
      </c>
      <c r="AM19" s="170" t="s">
        <v>12</v>
      </c>
      <c r="AO19" s="42">
        <v>16</v>
      </c>
      <c r="AP19" s="24" t="s">
        <v>2038</v>
      </c>
      <c r="AQ19" s="170" t="s">
        <v>358</v>
      </c>
      <c r="AS19" s="42">
        <v>15</v>
      </c>
      <c r="AT19" s="73" t="s">
        <v>2086</v>
      </c>
      <c r="AU19" s="170" t="s">
        <v>2087</v>
      </c>
      <c r="AW19" s="59">
        <v>16</v>
      </c>
      <c r="AX19" s="169" t="s">
        <v>2116</v>
      </c>
      <c r="AY19" s="172" t="s">
        <v>358</v>
      </c>
      <c r="BA19" s="42">
        <v>14</v>
      </c>
      <c r="BB19" s="73" t="s">
        <v>2133</v>
      </c>
      <c r="BC19" s="170" t="s">
        <v>12</v>
      </c>
      <c r="BE19" s="194">
        <v>15</v>
      </c>
      <c r="BF19" s="183" t="s">
        <v>2164</v>
      </c>
      <c r="BG19" s="185" t="s">
        <v>358</v>
      </c>
      <c r="BI19" s="209">
        <v>15</v>
      </c>
      <c r="BJ19" s="73" t="s">
        <v>2589</v>
      </c>
      <c r="BK19" s="170" t="s">
        <v>358</v>
      </c>
      <c r="BM19" s="42">
        <v>14</v>
      </c>
      <c r="BN19" s="73" t="s">
        <v>2638</v>
      </c>
      <c r="BO19" s="170" t="s">
        <v>101</v>
      </c>
      <c r="BQ19" s="42">
        <v>15</v>
      </c>
      <c r="BR19" s="73" t="s">
        <v>2813</v>
      </c>
      <c r="BS19" s="170" t="s">
        <v>12</v>
      </c>
    </row>
    <row r="20" spans="1:71" ht="15" customHeight="1" x14ac:dyDescent="0.35">
      <c r="A20" s="42">
        <v>15</v>
      </c>
      <c r="B20" s="124" t="s">
        <v>877</v>
      </c>
      <c r="C20" s="130"/>
      <c r="E20" s="208">
        <v>17</v>
      </c>
      <c r="F20" s="44" t="s">
        <v>899</v>
      </c>
      <c r="G20" s="136" t="s">
        <v>893</v>
      </c>
      <c r="I20" s="42">
        <v>15</v>
      </c>
      <c r="J20" s="140" t="s">
        <v>918</v>
      </c>
      <c r="K20" s="143" t="s">
        <v>94</v>
      </c>
      <c r="M20" s="42">
        <v>15</v>
      </c>
      <c r="N20" s="48" t="s">
        <v>1006</v>
      </c>
      <c r="O20" s="157" t="s">
        <v>867</v>
      </c>
      <c r="Q20" s="42">
        <v>16</v>
      </c>
      <c r="R20" s="44" t="s">
        <v>1269</v>
      </c>
      <c r="S20" s="19" t="s">
        <v>12</v>
      </c>
      <c r="U20" s="42">
        <v>15</v>
      </c>
      <c r="V20" s="44" t="s">
        <v>1155</v>
      </c>
      <c r="W20" s="19" t="s">
        <v>867</v>
      </c>
      <c r="Y20" s="32"/>
      <c r="Z20" s="150" t="s">
        <v>1403</v>
      </c>
      <c r="AA20" s="37"/>
      <c r="AC20" s="42">
        <v>14</v>
      </c>
      <c r="AD20" s="73" t="s">
        <v>1435</v>
      </c>
      <c r="AE20" s="170" t="s">
        <v>358</v>
      </c>
      <c r="AG20" s="42">
        <v>15</v>
      </c>
      <c r="AH20" s="73" t="s">
        <v>1496</v>
      </c>
      <c r="AI20" s="170" t="s">
        <v>358</v>
      </c>
      <c r="AK20" s="32"/>
      <c r="AL20" s="168" t="s">
        <v>1730</v>
      </c>
      <c r="AM20" s="171"/>
      <c r="AO20" s="42">
        <v>17</v>
      </c>
      <c r="AP20" s="24" t="s">
        <v>2039</v>
      </c>
      <c r="AQ20" s="170" t="s">
        <v>358</v>
      </c>
      <c r="AS20" s="42">
        <v>16</v>
      </c>
      <c r="AT20" s="73" t="s">
        <v>2088</v>
      </c>
      <c r="AU20" s="170" t="s">
        <v>2087</v>
      </c>
      <c r="BA20" s="42">
        <v>15</v>
      </c>
      <c r="BB20" s="73" t="s">
        <v>2134</v>
      </c>
      <c r="BC20" s="170" t="s">
        <v>12</v>
      </c>
      <c r="BE20" s="194">
        <v>16</v>
      </c>
      <c r="BF20" s="183" t="s">
        <v>2165</v>
      </c>
      <c r="BG20" s="185" t="s">
        <v>358</v>
      </c>
      <c r="BI20" s="209">
        <v>16</v>
      </c>
      <c r="BJ20" s="73" t="s">
        <v>2590</v>
      </c>
      <c r="BK20" s="170" t="s">
        <v>358</v>
      </c>
      <c r="BM20" s="42">
        <v>15</v>
      </c>
      <c r="BN20" s="73" t="s">
        <v>2639</v>
      </c>
      <c r="BO20" s="170" t="s">
        <v>101</v>
      </c>
      <c r="BQ20" s="42">
        <v>16</v>
      </c>
      <c r="BR20" s="73" t="s">
        <v>2814</v>
      </c>
      <c r="BS20" s="170" t="s">
        <v>12</v>
      </c>
    </row>
    <row r="21" spans="1:71" ht="15" customHeight="1" x14ac:dyDescent="0.35">
      <c r="A21" s="42">
        <v>16</v>
      </c>
      <c r="B21" s="123" t="s">
        <v>874</v>
      </c>
      <c r="C21" s="129" t="s">
        <v>875</v>
      </c>
      <c r="E21" s="208">
        <v>18</v>
      </c>
      <c r="F21" s="44" t="s">
        <v>899</v>
      </c>
      <c r="G21" s="136" t="s">
        <v>894</v>
      </c>
      <c r="I21" s="42">
        <v>16</v>
      </c>
      <c r="J21" s="140" t="s">
        <v>919</v>
      </c>
      <c r="K21" s="143" t="s">
        <v>94</v>
      </c>
      <c r="M21" s="42">
        <v>16</v>
      </c>
      <c r="N21" s="48" t="s">
        <v>1007</v>
      </c>
      <c r="O21" s="157" t="s">
        <v>867</v>
      </c>
      <c r="Q21" s="42">
        <v>17</v>
      </c>
      <c r="R21" s="44" t="s">
        <v>1270</v>
      </c>
      <c r="S21" s="19" t="s">
        <v>12</v>
      </c>
      <c r="U21" s="59">
        <v>16</v>
      </c>
      <c r="V21" s="49" t="s">
        <v>1156</v>
      </c>
      <c r="W21" s="52" t="s">
        <v>867</v>
      </c>
      <c r="Y21" s="42">
        <v>14</v>
      </c>
      <c r="Z21" s="38" t="s">
        <v>1404</v>
      </c>
      <c r="AA21" s="157" t="s">
        <v>867</v>
      </c>
      <c r="AC21" s="42">
        <v>15</v>
      </c>
      <c r="AD21" s="73" t="s">
        <v>1438</v>
      </c>
      <c r="AE21" s="170" t="s">
        <v>358</v>
      </c>
      <c r="AG21" s="42">
        <v>16</v>
      </c>
      <c r="AH21" s="73" t="s">
        <v>1497</v>
      </c>
      <c r="AI21" s="170" t="s">
        <v>358</v>
      </c>
      <c r="AK21" s="42">
        <v>16</v>
      </c>
      <c r="AL21" s="73" t="s">
        <v>1731</v>
      </c>
      <c r="AM21" s="170" t="s">
        <v>12</v>
      </c>
      <c r="AO21" s="42">
        <v>18</v>
      </c>
      <c r="AP21" s="24" t="s">
        <v>2040</v>
      </c>
      <c r="AQ21" s="170" t="s">
        <v>358</v>
      </c>
      <c r="AS21" s="191"/>
      <c r="AT21" s="168" t="s">
        <v>2089</v>
      </c>
      <c r="AU21" s="171"/>
      <c r="BA21" s="42">
        <v>16</v>
      </c>
      <c r="BB21" s="73" t="s">
        <v>2135</v>
      </c>
      <c r="BC21" s="170" t="s">
        <v>12</v>
      </c>
      <c r="BE21" s="194">
        <v>17</v>
      </c>
      <c r="BF21" s="183" t="s">
        <v>2166</v>
      </c>
      <c r="BG21" s="185" t="s">
        <v>358</v>
      </c>
      <c r="BI21" s="209">
        <v>17</v>
      </c>
      <c r="BJ21" s="73" t="s">
        <v>2591</v>
      </c>
      <c r="BK21" s="170" t="s">
        <v>358</v>
      </c>
      <c r="BM21" s="42">
        <v>16</v>
      </c>
      <c r="BN21" s="73" t="s">
        <v>2640</v>
      </c>
      <c r="BO21" s="170" t="s">
        <v>101</v>
      </c>
      <c r="BQ21" s="42">
        <v>17</v>
      </c>
      <c r="BR21" s="73" t="s">
        <v>2815</v>
      </c>
      <c r="BS21" s="170" t="s">
        <v>12</v>
      </c>
    </row>
    <row r="22" spans="1:71" ht="15" customHeight="1" x14ac:dyDescent="0.35">
      <c r="A22" s="42">
        <v>17</v>
      </c>
      <c r="B22" s="123" t="s">
        <v>876</v>
      </c>
      <c r="C22" s="129" t="s">
        <v>875</v>
      </c>
      <c r="E22" s="208">
        <v>19</v>
      </c>
      <c r="F22" s="44" t="s">
        <v>900</v>
      </c>
      <c r="G22" s="136" t="s">
        <v>892</v>
      </c>
      <c r="I22" s="42">
        <v>17</v>
      </c>
      <c r="J22" s="140" t="s">
        <v>920</v>
      </c>
      <c r="K22" s="143" t="s">
        <v>94</v>
      </c>
      <c r="M22" s="42">
        <v>17</v>
      </c>
      <c r="N22" s="48" t="s">
        <v>1008</v>
      </c>
      <c r="O22" s="157" t="s">
        <v>867</v>
      </c>
      <c r="Q22" s="42">
        <v>18</v>
      </c>
      <c r="R22" s="44" t="s">
        <v>1271</v>
      </c>
      <c r="S22" s="19" t="s">
        <v>12</v>
      </c>
      <c r="Y22" s="42">
        <v>15</v>
      </c>
      <c r="Z22" s="38" t="s">
        <v>1405</v>
      </c>
      <c r="AA22" s="157" t="s">
        <v>867</v>
      </c>
      <c r="AC22" s="42">
        <v>16</v>
      </c>
      <c r="AD22" s="73" t="s">
        <v>1439</v>
      </c>
      <c r="AE22" s="170" t="s">
        <v>358</v>
      </c>
      <c r="AG22" s="42">
        <v>17</v>
      </c>
      <c r="AH22" s="73" t="s">
        <v>1498</v>
      </c>
      <c r="AI22" s="170" t="s">
        <v>358</v>
      </c>
      <c r="AK22" s="42">
        <v>17</v>
      </c>
      <c r="AL22" s="73" t="s">
        <v>1732</v>
      </c>
      <c r="AM22" s="170" t="s">
        <v>12</v>
      </c>
      <c r="AO22" s="42">
        <v>19</v>
      </c>
      <c r="AP22" s="24" t="s">
        <v>2041</v>
      </c>
      <c r="AQ22" s="170" t="s">
        <v>358</v>
      </c>
      <c r="AS22" s="42">
        <v>17</v>
      </c>
      <c r="AT22" s="73" t="s">
        <v>2090</v>
      </c>
      <c r="AU22" s="170" t="s">
        <v>358</v>
      </c>
      <c r="BA22" s="42">
        <v>17</v>
      </c>
      <c r="BB22" s="73" t="s">
        <v>2136</v>
      </c>
      <c r="BC22" s="170" t="s">
        <v>12</v>
      </c>
      <c r="BE22" s="194">
        <v>18</v>
      </c>
      <c r="BF22" s="183" t="s">
        <v>2167</v>
      </c>
      <c r="BG22" s="185" t="s">
        <v>358</v>
      </c>
      <c r="BI22" s="209">
        <v>18</v>
      </c>
      <c r="BJ22" s="73" t="s">
        <v>2592</v>
      </c>
      <c r="BK22" s="170" t="s">
        <v>358</v>
      </c>
      <c r="BM22" s="42">
        <v>17</v>
      </c>
      <c r="BN22" s="73" t="s">
        <v>2641</v>
      </c>
      <c r="BO22" s="170" t="s">
        <v>101</v>
      </c>
      <c r="BQ22" s="42">
        <v>18</v>
      </c>
      <c r="BR22" s="73" t="s">
        <v>2816</v>
      </c>
      <c r="BS22" s="170" t="s">
        <v>12</v>
      </c>
    </row>
    <row r="23" spans="1:71" ht="15" customHeight="1" x14ac:dyDescent="0.35">
      <c r="A23" s="42">
        <v>18</v>
      </c>
      <c r="B23" s="126" t="s">
        <v>878</v>
      </c>
      <c r="C23" s="130"/>
      <c r="E23" s="208">
        <v>20</v>
      </c>
      <c r="F23" s="44" t="s">
        <v>900</v>
      </c>
      <c r="G23" s="136" t="s">
        <v>893</v>
      </c>
      <c r="I23" s="42">
        <v>18</v>
      </c>
      <c r="J23" s="140" t="s">
        <v>921</v>
      </c>
      <c r="K23" s="143" t="s">
        <v>94</v>
      </c>
      <c r="M23" s="42">
        <v>18</v>
      </c>
      <c r="N23" s="48" t="s">
        <v>1009</v>
      </c>
      <c r="O23" s="157" t="s">
        <v>867</v>
      </c>
      <c r="Q23" s="42">
        <v>19</v>
      </c>
      <c r="R23" s="44" t="s">
        <v>1272</v>
      </c>
      <c r="S23" s="19" t="s">
        <v>12</v>
      </c>
      <c r="Y23" s="42">
        <v>16</v>
      </c>
      <c r="Z23" s="38" t="s">
        <v>1406</v>
      </c>
      <c r="AA23" s="157" t="s">
        <v>867</v>
      </c>
      <c r="AC23" s="42">
        <v>17</v>
      </c>
      <c r="AD23" s="73" t="s">
        <v>1440</v>
      </c>
      <c r="AE23" s="170" t="s">
        <v>358</v>
      </c>
      <c r="AG23" s="42">
        <v>18</v>
      </c>
      <c r="AH23" s="73" t="s">
        <v>1499</v>
      </c>
      <c r="AI23" s="170" t="s">
        <v>358</v>
      </c>
      <c r="AK23" s="42">
        <v>18</v>
      </c>
      <c r="AL23" s="73" t="s">
        <v>1733</v>
      </c>
      <c r="AM23" s="170" t="s">
        <v>12</v>
      </c>
      <c r="AO23" s="42">
        <v>20</v>
      </c>
      <c r="AP23" s="24" t="s">
        <v>2042</v>
      </c>
      <c r="AQ23" s="170" t="s">
        <v>358</v>
      </c>
      <c r="AS23" s="42">
        <v>18</v>
      </c>
      <c r="AT23" s="73" t="s">
        <v>2091</v>
      </c>
      <c r="AU23" s="170" t="s">
        <v>358</v>
      </c>
      <c r="BA23" s="42">
        <v>18</v>
      </c>
      <c r="BB23" s="73" t="s">
        <v>2137</v>
      </c>
      <c r="BC23" s="170" t="s">
        <v>12</v>
      </c>
      <c r="BE23" s="194">
        <v>19</v>
      </c>
      <c r="BF23" s="183" t="s">
        <v>2168</v>
      </c>
      <c r="BG23" s="185" t="s">
        <v>358</v>
      </c>
      <c r="BI23" s="209">
        <v>19</v>
      </c>
      <c r="BJ23" s="73" t="s">
        <v>2593</v>
      </c>
      <c r="BK23" s="170" t="s">
        <v>358</v>
      </c>
      <c r="BM23" s="32"/>
      <c r="BN23" s="168" t="s">
        <v>2642</v>
      </c>
      <c r="BO23" s="177"/>
      <c r="BQ23" s="42">
        <v>19</v>
      </c>
      <c r="BR23" s="73" t="s">
        <v>2817</v>
      </c>
      <c r="BS23" s="170" t="s">
        <v>358</v>
      </c>
    </row>
    <row r="24" spans="1:71" ht="15" customHeight="1" x14ac:dyDescent="0.35">
      <c r="A24" s="42">
        <v>19</v>
      </c>
      <c r="B24" s="123" t="s">
        <v>874</v>
      </c>
      <c r="C24" s="129" t="s">
        <v>875</v>
      </c>
      <c r="E24" s="208">
        <v>21</v>
      </c>
      <c r="F24" s="44" t="s">
        <v>900</v>
      </c>
      <c r="G24" s="136" t="s">
        <v>894</v>
      </c>
      <c r="I24" s="42">
        <v>19</v>
      </c>
      <c r="J24" s="140" t="s">
        <v>922</v>
      </c>
      <c r="K24" s="143" t="s">
        <v>94</v>
      </c>
      <c r="M24" s="42">
        <v>19</v>
      </c>
      <c r="N24" s="48" t="s">
        <v>1010</v>
      </c>
      <c r="O24" s="157" t="s">
        <v>867</v>
      </c>
      <c r="Q24" s="42">
        <v>20</v>
      </c>
      <c r="R24" s="44" t="s">
        <v>1273</v>
      </c>
      <c r="S24" s="19" t="s">
        <v>12</v>
      </c>
      <c r="Y24" s="42">
        <v>17</v>
      </c>
      <c r="Z24" s="38" t="s">
        <v>1407</v>
      </c>
      <c r="AA24" s="157" t="s">
        <v>867</v>
      </c>
      <c r="AC24" s="42">
        <v>18</v>
      </c>
      <c r="AD24" s="73" t="s">
        <v>1441</v>
      </c>
      <c r="AE24" s="170" t="s">
        <v>358</v>
      </c>
      <c r="AG24" s="42">
        <v>19</v>
      </c>
      <c r="AH24" s="73" t="s">
        <v>1500</v>
      </c>
      <c r="AI24" s="170" t="s">
        <v>358</v>
      </c>
      <c r="AK24" s="42">
        <v>19</v>
      </c>
      <c r="AL24" s="73" t="s">
        <v>1734</v>
      </c>
      <c r="AM24" s="170" t="s">
        <v>12</v>
      </c>
      <c r="AO24" s="42">
        <v>21</v>
      </c>
      <c r="AP24" s="24" t="s">
        <v>2043</v>
      </c>
      <c r="AQ24" s="170" t="s">
        <v>358</v>
      </c>
      <c r="AS24" s="42">
        <v>19</v>
      </c>
      <c r="AT24" s="73" t="s">
        <v>2092</v>
      </c>
      <c r="AU24" s="170" t="s">
        <v>358</v>
      </c>
      <c r="BA24" s="42">
        <v>19</v>
      </c>
      <c r="BB24" s="73" t="s">
        <v>2138</v>
      </c>
      <c r="BC24" s="170" t="s">
        <v>12</v>
      </c>
      <c r="BE24" s="194">
        <v>20</v>
      </c>
      <c r="BF24" s="183" t="s">
        <v>2169</v>
      </c>
      <c r="BG24" s="185" t="s">
        <v>358</v>
      </c>
      <c r="BI24" s="209">
        <v>20</v>
      </c>
      <c r="BJ24" s="73" t="s">
        <v>2594</v>
      </c>
      <c r="BK24" s="170" t="s">
        <v>358</v>
      </c>
      <c r="BM24" s="42">
        <v>18</v>
      </c>
      <c r="BN24" s="73" t="s">
        <v>2643</v>
      </c>
      <c r="BO24" s="170" t="s">
        <v>101</v>
      </c>
      <c r="BQ24" s="33"/>
      <c r="BR24" s="175" t="s">
        <v>2818</v>
      </c>
      <c r="BS24" s="188" t="s">
        <v>12</v>
      </c>
    </row>
    <row r="25" spans="1:71" ht="15" customHeight="1" x14ac:dyDescent="0.35">
      <c r="A25" s="42">
        <v>20</v>
      </c>
      <c r="B25" s="123" t="s">
        <v>876</v>
      </c>
      <c r="C25" s="129" t="s">
        <v>875</v>
      </c>
      <c r="E25" s="208">
        <v>22</v>
      </c>
      <c r="F25" s="44" t="s">
        <v>901</v>
      </c>
      <c r="G25" s="136" t="s">
        <v>892</v>
      </c>
      <c r="I25" s="32"/>
      <c r="J25" s="141" t="s">
        <v>931</v>
      </c>
      <c r="K25" s="144"/>
      <c r="M25" s="42">
        <v>20</v>
      </c>
      <c r="N25" s="48" t="s">
        <v>1011</v>
      </c>
      <c r="O25" s="157" t="s">
        <v>867</v>
      </c>
      <c r="Q25" s="42">
        <v>21</v>
      </c>
      <c r="R25" s="44" t="s">
        <v>1274</v>
      </c>
      <c r="S25" s="19" t="s">
        <v>12</v>
      </c>
      <c r="Y25" s="32"/>
      <c r="Z25" s="150" t="s">
        <v>1408</v>
      </c>
      <c r="AA25" s="37"/>
      <c r="AC25" s="42">
        <v>19</v>
      </c>
      <c r="AD25" s="73" t="s">
        <v>1442</v>
      </c>
      <c r="AE25" s="170" t="s">
        <v>358</v>
      </c>
      <c r="AG25" s="42">
        <v>20</v>
      </c>
      <c r="AH25" s="73" t="s">
        <v>1501</v>
      </c>
      <c r="AI25" s="170" t="s">
        <v>358</v>
      </c>
      <c r="AK25" s="32"/>
      <c r="AL25" s="168" t="s">
        <v>1735</v>
      </c>
      <c r="AM25" s="171"/>
      <c r="AO25" s="42">
        <v>22</v>
      </c>
      <c r="AP25" s="24" t="s">
        <v>2044</v>
      </c>
      <c r="AQ25" s="170" t="s">
        <v>358</v>
      </c>
      <c r="AS25" s="42">
        <v>20</v>
      </c>
      <c r="AT25" s="73" t="s">
        <v>2093</v>
      </c>
      <c r="AU25" s="170" t="s">
        <v>358</v>
      </c>
      <c r="BA25" s="42">
        <v>20</v>
      </c>
      <c r="BB25" s="73" t="s">
        <v>2139</v>
      </c>
      <c r="BC25" s="170" t="s">
        <v>12</v>
      </c>
      <c r="BE25" s="194">
        <v>21</v>
      </c>
      <c r="BF25" s="183" t="s">
        <v>2170</v>
      </c>
      <c r="BG25" s="185" t="s">
        <v>358</v>
      </c>
      <c r="BI25" s="209">
        <v>21</v>
      </c>
      <c r="BJ25" s="73" t="s">
        <v>2595</v>
      </c>
      <c r="BK25" s="170" t="s">
        <v>358</v>
      </c>
      <c r="BM25" s="42">
        <v>19</v>
      </c>
      <c r="BN25" s="73" t="s">
        <v>2644</v>
      </c>
      <c r="BO25" s="170" t="s">
        <v>101</v>
      </c>
      <c r="BQ25" s="32"/>
      <c r="BR25" s="168" t="s">
        <v>2819</v>
      </c>
      <c r="BS25" s="171"/>
    </row>
    <row r="26" spans="1:71" ht="15" customHeight="1" x14ac:dyDescent="0.35">
      <c r="A26" s="33"/>
      <c r="B26" s="122" t="s">
        <v>879</v>
      </c>
      <c r="C26" s="131"/>
      <c r="E26" s="208">
        <v>23</v>
      </c>
      <c r="F26" s="44" t="s">
        <v>901</v>
      </c>
      <c r="G26" s="136" t="s">
        <v>893</v>
      </c>
      <c r="I26" s="42">
        <v>20</v>
      </c>
      <c r="J26" s="140" t="s">
        <v>932</v>
      </c>
      <c r="K26" s="143" t="s">
        <v>17</v>
      </c>
      <c r="M26" s="147"/>
      <c r="N26" s="150" t="s">
        <v>1012</v>
      </c>
      <c r="O26" s="37"/>
      <c r="Q26" s="42">
        <v>22</v>
      </c>
      <c r="R26" s="44" t="s">
        <v>1275</v>
      </c>
      <c r="S26" s="19" t="s">
        <v>12</v>
      </c>
      <c r="Y26" s="42">
        <v>18</v>
      </c>
      <c r="Z26" s="38" t="s">
        <v>1409</v>
      </c>
      <c r="AA26" s="157" t="s">
        <v>867</v>
      </c>
      <c r="AC26" s="42">
        <v>20</v>
      </c>
      <c r="AD26" s="73" t="s">
        <v>1443</v>
      </c>
      <c r="AE26" s="170" t="s">
        <v>358</v>
      </c>
      <c r="AG26" s="42">
        <v>21</v>
      </c>
      <c r="AH26" s="73" t="s">
        <v>1502</v>
      </c>
      <c r="AI26" s="170" t="s">
        <v>358</v>
      </c>
      <c r="AK26" s="42">
        <v>20</v>
      </c>
      <c r="AL26" s="73" t="s">
        <v>1736</v>
      </c>
      <c r="AM26" s="170" t="s">
        <v>12</v>
      </c>
      <c r="AO26" s="42">
        <v>23</v>
      </c>
      <c r="AP26" s="24" t="s">
        <v>2045</v>
      </c>
      <c r="AQ26" s="170" t="s">
        <v>358</v>
      </c>
      <c r="AS26" s="42">
        <v>21</v>
      </c>
      <c r="AT26" s="73" t="s">
        <v>2094</v>
      </c>
      <c r="AU26" s="170" t="s">
        <v>358</v>
      </c>
      <c r="BA26" s="32"/>
      <c r="BB26" s="168" t="s">
        <v>2140</v>
      </c>
      <c r="BC26" s="171"/>
      <c r="BE26" s="194">
        <v>22</v>
      </c>
      <c r="BF26" s="183" t="s">
        <v>2171</v>
      </c>
      <c r="BG26" s="185" t="s">
        <v>358</v>
      </c>
      <c r="BI26" s="209">
        <v>22</v>
      </c>
      <c r="BJ26" s="73" t="s">
        <v>2596</v>
      </c>
      <c r="BK26" s="170" t="s">
        <v>358</v>
      </c>
      <c r="BM26" s="42">
        <v>20</v>
      </c>
      <c r="BN26" s="73" t="s">
        <v>2645</v>
      </c>
      <c r="BO26" s="170" t="s">
        <v>101</v>
      </c>
      <c r="BQ26" s="42">
        <v>20</v>
      </c>
      <c r="BR26" s="73" t="s">
        <v>2820</v>
      </c>
      <c r="BS26" s="170" t="s">
        <v>358</v>
      </c>
    </row>
    <row r="27" spans="1:71" ht="15" customHeight="1" x14ac:dyDescent="0.35">
      <c r="A27" s="32"/>
      <c r="B27" s="124" t="s">
        <v>880</v>
      </c>
      <c r="C27" s="132"/>
      <c r="E27" s="208">
        <v>24</v>
      </c>
      <c r="F27" s="44" t="s">
        <v>901</v>
      </c>
      <c r="G27" s="136" t="s">
        <v>894</v>
      </c>
      <c r="I27" s="42">
        <v>21</v>
      </c>
      <c r="J27" s="140" t="s">
        <v>933</v>
      </c>
      <c r="K27" s="143" t="s">
        <v>934</v>
      </c>
      <c r="M27" s="42">
        <v>21</v>
      </c>
      <c r="N27" s="48" t="s">
        <v>1013</v>
      </c>
      <c r="O27" s="157" t="s">
        <v>867</v>
      </c>
      <c r="Q27" s="42">
        <v>23</v>
      </c>
      <c r="R27" s="44" t="s">
        <v>1276</v>
      </c>
      <c r="S27" s="19" t="s">
        <v>12</v>
      </c>
      <c r="Y27" s="42">
        <v>19</v>
      </c>
      <c r="Z27" s="38" t="s">
        <v>1410</v>
      </c>
      <c r="AA27" s="157" t="s">
        <v>867</v>
      </c>
      <c r="AC27" s="42">
        <v>21</v>
      </c>
      <c r="AD27" s="73" t="s">
        <v>1444</v>
      </c>
      <c r="AE27" s="170" t="s">
        <v>358</v>
      </c>
      <c r="AG27" s="42">
        <v>22</v>
      </c>
      <c r="AH27" s="73" t="s">
        <v>1503</v>
      </c>
      <c r="AI27" s="170" t="s">
        <v>358</v>
      </c>
      <c r="AK27" s="42">
        <v>21</v>
      </c>
      <c r="AL27" s="73" t="s">
        <v>1737</v>
      </c>
      <c r="AM27" s="170" t="s">
        <v>12</v>
      </c>
      <c r="AO27" s="42">
        <v>24</v>
      </c>
      <c r="AP27" s="24" t="s">
        <v>2046</v>
      </c>
      <c r="AQ27" s="170" t="s">
        <v>358</v>
      </c>
      <c r="AS27" s="191"/>
      <c r="AT27" s="168" t="s">
        <v>2095</v>
      </c>
      <c r="AU27" s="171"/>
      <c r="BA27" s="42">
        <v>21</v>
      </c>
      <c r="BB27" s="73" t="s">
        <v>2141</v>
      </c>
      <c r="BC27" s="185" t="s">
        <v>12</v>
      </c>
      <c r="BE27" s="194">
        <v>23</v>
      </c>
      <c r="BF27" s="183" t="s">
        <v>2172</v>
      </c>
      <c r="BG27" s="185" t="s">
        <v>358</v>
      </c>
      <c r="BI27" s="209">
        <v>23</v>
      </c>
      <c r="BJ27" s="73" t="s">
        <v>2597</v>
      </c>
      <c r="BK27" s="170" t="s">
        <v>358</v>
      </c>
      <c r="BM27" s="42">
        <v>21</v>
      </c>
      <c r="BN27" s="73" t="s">
        <v>2646</v>
      </c>
      <c r="BO27" s="170" t="s">
        <v>101</v>
      </c>
      <c r="BQ27" s="42">
        <v>21</v>
      </c>
      <c r="BR27" s="73" t="s">
        <v>2821</v>
      </c>
      <c r="BS27" s="170" t="s">
        <v>358</v>
      </c>
    </row>
    <row r="28" spans="1:71" ht="15" customHeight="1" x14ac:dyDescent="0.35">
      <c r="A28" s="42">
        <v>21</v>
      </c>
      <c r="B28" s="127" t="s">
        <v>881</v>
      </c>
      <c r="C28" s="129" t="s">
        <v>94</v>
      </c>
      <c r="E28" s="33"/>
      <c r="F28" s="125" t="s">
        <v>902</v>
      </c>
      <c r="G28" s="137"/>
      <c r="I28" s="42">
        <v>22</v>
      </c>
      <c r="J28" s="140" t="s">
        <v>935</v>
      </c>
      <c r="K28" s="143" t="s">
        <v>94</v>
      </c>
      <c r="M28" s="42">
        <v>22</v>
      </c>
      <c r="N28" s="48" t="s">
        <v>1014</v>
      </c>
      <c r="O28" s="157" t="s">
        <v>867</v>
      </c>
      <c r="Q28" s="32"/>
      <c r="R28" s="151" t="s">
        <v>1277</v>
      </c>
      <c r="S28" s="160"/>
      <c r="Y28" s="42">
        <v>20</v>
      </c>
      <c r="Z28" s="38" t="s">
        <v>1411</v>
      </c>
      <c r="AA28" s="157" t="s">
        <v>867</v>
      </c>
      <c r="AC28" s="42">
        <v>22</v>
      </c>
      <c r="AD28" s="73" t="s">
        <v>1445</v>
      </c>
      <c r="AE28" s="170" t="s">
        <v>12</v>
      </c>
      <c r="AG28" s="42">
        <v>23</v>
      </c>
      <c r="AH28" s="73" t="s">
        <v>1504</v>
      </c>
      <c r="AI28" s="170" t="s">
        <v>358</v>
      </c>
      <c r="AK28" s="32"/>
      <c r="AL28" s="168" t="s">
        <v>1738</v>
      </c>
      <c r="AM28" s="171"/>
      <c r="AO28" s="42">
        <v>25</v>
      </c>
      <c r="AP28" s="24" t="s">
        <v>2047</v>
      </c>
      <c r="AQ28" s="170" t="s">
        <v>358</v>
      </c>
      <c r="AS28" s="42">
        <v>22</v>
      </c>
      <c r="AT28" s="73" t="s">
        <v>2096</v>
      </c>
      <c r="AU28" s="170" t="s">
        <v>358</v>
      </c>
      <c r="BA28" s="32"/>
      <c r="BB28" s="168" t="s">
        <v>2142</v>
      </c>
      <c r="BC28" s="171"/>
      <c r="BE28" s="194">
        <v>24</v>
      </c>
      <c r="BF28" s="183" t="s">
        <v>2173</v>
      </c>
      <c r="BG28" s="185" t="s">
        <v>358</v>
      </c>
      <c r="BI28" s="209">
        <v>24</v>
      </c>
      <c r="BJ28" s="73" t="s">
        <v>2598</v>
      </c>
      <c r="BK28" s="170" t="s">
        <v>358</v>
      </c>
      <c r="BM28" s="32"/>
      <c r="BN28" s="168" t="s">
        <v>2647</v>
      </c>
      <c r="BO28" s="177"/>
      <c r="BQ28" s="59">
        <v>22</v>
      </c>
      <c r="BR28" s="169" t="s">
        <v>2822</v>
      </c>
      <c r="BS28" s="172" t="s">
        <v>358</v>
      </c>
    </row>
    <row r="29" spans="1:71" ht="15" customHeight="1" x14ac:dyDescent="0.35">
      <c r="A29" s="42">
        <v>22</v>
      </c>
      <c r="B29" s="127" t="s">
        <v>882</v>
      </c>
      <c r="C29" s="129" t="s">
        <v>94</v>
      </c>
      <c r="E29" s="42">
        <v>25</v>
      </c>
      <c r="F29" s="134" t="s">
        <v>903</v>
      </c>
      <c r="G29" s="19" t="s">
        <v>892</v>
      </c>
      <c r="I29" s="42">
        <v>23</v>
      </c>
      <c r="J29" s="140" t="s">
        <v>936</v>
      </c>
      <c r="K29" s="143" t="s">
        <v>339</v>
      </c>
      <c r="M29" s="42">
        <v>23</v>
      </c>
      <c r="N29" s="48" t="s">
        <v>1015</v>
      </c>
      <c r="O29" s="157" t="s">
        <v>867</v>
      </c>
      <c r="Q29" s="42">
        <v>24</v>
      </c>
      <c r="R29" s="44" t="s">
        <v>1278</v>
      </c>
      <c r="S29" s="19" t="s">
        <v>12</v>
      </c>
      <c r="Y29" s="42">
        <v>21</v>
      </c>
      <c r="Z29" s="38" t="s">
        <v>1412</v>
      </c>
      <c r="AA29" s="157" t="s">
        <v>867</v>
      </c>
      <c r="AC29" s="42">
        <v>23</v>
      </c>
      <c r="AD29" s="73" t="s">
        <v>1446</v>
      </c>
      <c r="AE29" s="170" t="s">
        <v>12</v>
      </c>
      <c r="AG29" s="42">
        <v>24</v>
      </c>
      <c r="AH29" s="73" t="s">
        <v>1505</v>
      </c>
      <c r="AI29" s="170" t="s">
        <v>358</v>
      </c>
      <c r="AK29" s="42">
        <v>22</v>
      </c>
      <c r="AL29" s="73" t="s">
        <v>1739</v>
      </c>
      <c r="AM29" s="170" t="s">
        <v>12</v>
      </c>
      <c r="AO29" s="42">
        <v>26</v>
      </c>
      <c r="AP29" s="24" t="s">
        <v>2048</v>
      </c>
      <c r="AQ29" s="170" t="s">
        <v>358</v>
      </c>
      <c r="AS29" s="42">
        <v>23</v>
      </c>
      <c r="AT29" s="73" t="s">
        <v>2097</v>
      </c>
      <c r="AU29" s="170" t="s">
        <v>358</v>
      </c>
      <c r="BA29" s="42">
        <v>22</v>
      </c>
      <c r="BB29" s="73" t="s">
        <v>2143</v>
      </c>
      <c r="BC29" s="170" t="s">
        <v>12</v>
      </c>
      <c r="BE29" s="194">
        <v>25</v>
      </c>
      <c r="BF29" s="183" t="s">
        <v>2174</v>
      </c>
      <c r="BG29" s="185" t="s">
        <v>358</v>
      </c>
      <c r="BI29" s="209">
        <v>25</v>
      </c>
      <c r="BJ29" s="73" t="s">
        <v>2599</v>
      </c>
      <c r="BK29" s="170" t="s">
        <v>358</v>
      </c>
      <c r="BM29" s="42">
        <v>22</v>
      </c>
      <c r="BN29" s="73" t="s">
        <v>2648</v>
      </c>
      <c r="BO29" s="170" t="s">
        <v>101</v>
      </c>
    </row>
    <row r="30" spans="1:71" ht="15" customHeight="1" x14ac:dyDescent="0.35">
      <c r="A30" s="33"/>
      <c r="B30" s="122" t="s">
        <v>883</v>
      </c>
      <c r="C30" s="131"/>
      <c r="E30" s="42">
        <v>26</v>
      </c>
      <c r="F30" s="134" t="s">
        <v>903</v>
      </c>
      <c r="G30" s="19" t="s">
        <v>893</v>
      </c>
      <c r="I30" s="42">
        <v>24</v>
      </c>
      <c r="J30" s="140" t="s">
        <v>937</v>
      </c>
      <c r="K30" s="143" t="s">
        <v>94</v>
      </c>
      <c r="M30" s="147"/>
      <c r="N30" s="150" t="s">
        <v>1016</v>
      </c>
      <c r="O30" s="37"/>
      <c r="Q30" s="42">
        <v>25</v>
      </c>
      <c r="R30" s="44" t="s">
        <v>1279</v>
      </c>
      <c r="S30" s="19" t="s">
        <v>12</v>
      </c>
      <c r="Y30" s="42">
        <v>22</v>
      </c>
      <c r="Z30" s="38" t="s">
        <v>1413</v>
      </c>
      <c r="AA30" s="157" t="s">
        <v>867</v>
      </c>
      <c r="AC30" s="42">
        <v>24</v>
      </c>
      <c r="AD30" s="73" t="s">
        <v>1447</v>
      </c>
      <c r="AE30" s="170" t="s">
        <v>12</v>
      </c>
      <c r="AG30" s="42">
        <v>25</v>
      </c>
      <c r="AH30" s="73" t="s">
        <v>1506</v>
      </c>
      <c r="AI30" s="170" t="s">
        <v>358</v>
      </c>
      <c r="AK30" s="42">
        <v>23</v>
      </c>
      <c r="AL30" s="73" t="s">
        <v>1740</v>
      </c>
      <c r="AM30" s="170" t="s">
        <v>12</v>
      </c>
      <c r="AO30" s="42">
        <v>27</v>
      </c>
      <c r="AP30" s="24" t="s">
        <v>2049</v>
      </c>
      <c r="AQ30" s="170" t="s">
        <v>358</v>
      </c>
      <c r="AS30" s="42">
        <v>24</v>
      </c>
      <c r="AT30" s="73" t="s">
        <v>2098</v>
      </c>
      <c r="AU30" s="170" t="s">
        <v>358</v>
      </c>
      <c r="BA30" s="42">
        <v>23</v>
      </c>
      <c r="BB30" s="73" t="s">
        <v>2144</v>
      </c>
      <c r="BC30" s="170" t="s">
        <v>12</v>
      </c>
      <c r="BE30" s="194">
        <v>26</v>
      </c>
      <c r="BF30" s="183" t="s">
        <v>2175</v>
      </c>
      <c r="BG30" s="185" t="s">
        <v>358</v>
      </c>
      <c r="BI30" s="209">
        <v>26</v>
      </c>
      <c r="BJ30" s="73" t="s">
        <v>2600</v>
      </c>
      <c r="BK30" s="170" t="s">
        <v>358</v>
      </c>
      <c r="BM30" s="42">
        <v>23</v>
      </c>
      <c r="BN30" s="73" t="s">
        <v>2649</v>
      </c>
      <c r="BO30" s="170" t="s">
        <v>101</v>
      </c>
    </row>
    <row r="31" spans="1:71" ht="15" customHeight="1" x14ac:dyDescent="0.35">
      <c r="A31" s="42">
        <v>23</v>
      </c>
      <c r="B31" s="127" t="s">
        <v>884</v>
      </c>
      <c r="C31" s="129" t="s">
        <v>885</v>
      </c>
      <c r="E31" s="42">
        <v>27</v>
      </c>
      <c r="F31" s="134" t="s">
        <v>903</v>
      </c>
      <c r="G31" s="19" t="s">
        <v>894</v>
      </c>
      <c r="I31" s="42">
        <v>25</v>
      </c>
      <c r="J31" s="140" t="s">
        <v>938</v>
      </c>
      <c r="K31" s="143" t="s">
        <v>94</v>
      </c>
      <c r="M31" s="42">
        <v>24</v>
      </c>
      <c r="N31" s="48" t="s">
        <v>1013</v>
      </c>
      <c r="O31" s="157" t="s">
        <v>867</v>
      </c>
      <c r="Q31" s="42">
        <v>26</v>
      </c>
      <c r="R31" s="44" t="s">
        <v>1280</v>
      </c>
      <c r="S31" s="19" t="s">
        <v>12</v>
      </c>
      <c r="Y31" s="42">
        <v>23</v>
      </c>
      <c r="Z31" s="38" t="s">
        <v>1414</v>
      </c>
      <c r="AA31" s="157" t="s">
        <v>867</v>
      </c>
      <c r="AC31" s="42">
        <v>25</v>
      </c>
      <c r="AD31" s="73" t="s">
        <v>1448</v>
      </c>
      <c r="AE31" s="170" t="s">
        <v>12</v>
      </c>
      <c r="AG31" s="42">
        <v>26</v>
      </c>
      <c r="AH31" s="73" t="s">
        <v>1507</v>
      </c>
      <c r="AI31" s="170" t="s">
        <v>358</v>
      </c>
      <c r="AK31" s="42">
        <v>24</v>
      </c>
      <c r="AL31" s="73" t="s">
        <v>1741</v>
      </c>
      <c r="AM31" s="170" t="s">
        <v>12</v>
      </c>
      <c r="AO31" s="42">
        <v>28</v>
      </c>
      <c r="AP31" s="24" t="s">
        <v>2050</v>
      </c>
      <c r="AQ31" s="170" t="s">
        <v>358</v>
      </c>
      <c r="AS31" s="59">
        <v>25</v>
      </c>
      <c r="AT31" s="169" t="s">
        <v>2099</v>
      </c>
      <c r="AU31" s="172" t="s">
        <v>358</v>
      </c>
      <c r="BA31" s="42">
        <v>24</v>
      </c>
      <c r="BB31" s="73" t="s">
        <v>2145</v>
      </c>
      <c r="BC31" s="170" t="s">
        <v>12</v>
      </c>
      <c r="BE31" s="191"/>
      <c r="BF31" s="168" t="s">
        <v>2176</v>
      </c>
      <c r="BG31" s="171"/>
      <c r="BI31" s="209">
        <v>27</v>
      </c>
      <c r="BJ31" s="73" t="s">
        <v>2601</v>
      </c>
      <c r="BK31" s="170" t="s">
        <v>358</v>
      </c>
      <c r="BM31" s="42">
        <v>24</v>
      </c>
      <c r="BN31" s="73" t="s">
        <v>2650</v>
      </c>
      <c r="BO31" s="170" t="s">
        <v>101</v>
      </c>
    </row>
    <row r="32" spans="1:71" ht="15" customHeight="1" x14ac:dyDescent="0.35">
      <c r="A32" s="42">
        <v>24</v>
      </c>
      <c r="B32" s="127" t="s">
        <v>886</v>
      </c>
      <c r="C32" s="129" t="s">
        <v>885</v>
      </c>
      <c r="E32" s="42">
        <v>28</v>
      </c>
      <c r="F32" s="134" t="s">
        <v>904</v>
      </c>
      <c r="G32" s="19" t="s">
        <v>892</v>
      </c>
      <c r="I32" s="42">
        <v>26</v>
      </c>
      <c r="J32" s="140" t="s">
        <v>939</v>
      </c>
      <c r="K32" s="143" t="s">
        <v>94</v>
      </c>
      <c r="M32" s="42">
        <v>25</v>
      </c>
      <c r="N32" s="48" t="s">
        <v>1014</v>
      </c>
      <c r="O32" s="157" t="s">
        <v>867</v>
      </c>
      <c r="Q32" s="42">
        <v>27</v>
      </c>
      <c r="R32" s="44" t="s">
        <v>1281</v>
      </c>
      <c r="S32" s="19" t="s">
        <v>12</v>
      </c>
      <c r="Y32" s="42">
        <v>24</v>
      </c>
      <c r="Z32" s="38" t="s">
        <v>1415</v>
      </c>
      <c r="AA32" s="157" t="s">
        <v>867</v>
      </c>
      <c r="AC32" s="42">
        <v>26</v>
      </c>
      <c r="AD32" s="73" t="s">
        <v>1449</v>
      </c>
      <c r="AE32" s="170" t="s">
        <v>12</v>
      </c>
      <c r="AG32" s="42">
        <v>27</v>
      </c>
      <c r="AH32" s="73" t="s">
        <v>1508</v>
      </c>
      <c r="AI32" s="170" t="s">
        <v>358</v>
      </c>
      <c r="AK32" s="32"/>
      <c r="AL32" s="168" t="s">
        <v>1742</v>
      </c>
      <c r="AM32" s="171"/>
      <c r="AO32" s="42">
        <v>29</v>
      </c>
      <c r="AP32" s="24" t="s">
        <v>2051</v>
      </c>
      <c r="AQ32" s="170" t="s">
        <v>358</v>
      </c>
      <c r="BA32" s="42">
        <v>25</v>
      </c>
      <c r="BB32" s="73" t="s">
        <v>2146</v>
      </c>
      <c r="BC32" s="170" t="s">
        <v>12</v>
      </c>
      <c r="BE32" s="194">
        <v>27</v>
      </c>
      <c r="BF32" s="183" t="s">
        <v>2177</v>
      </c>
      <c r="BG32" s="185" t="s">
        <v>358</v>
      </c>
      <c r="BI32" s="209">
        <v>28</v>
      </c>
      <c r="BJ32" s="73" t="s">
        <v>2602</v>
      </c>
      <c r="BK32" s="170" t="s">
        <v>358</v>
      </c>
      <c r="BM32" s="42">
        <v>25</v>
      </c>
      <c r="BN32" s="73" t="s">
        <v>2651</v>
      </c>
      <c r="BO32" s="170" t="s">
        <v>101</v>
      </c>
    </row>
    <row r="33" spans="1:67" ht="15" customHeight="1" x14ac:dyDescent="0.35">
      <c r="A33" s="42">
        <v>25</v>
      </c>
      <c r="B33" s="127" t="s">
        <v>887</v>
      </c>
      <c r="C33" s="129" t="s">
        <v>12</v>
      </c>
      <c r="E33" s="42">
        <v>29</v>
      </c>
      <c r="F33" s="134" t="s">
        <v>904</v>
      </c>
      <c r="G33" s="19" t="s">
        <v>893</v>
      </c>
      <c r="I33" s="42">
        <v>27</v>
      </c>
      <c r="J33" s="140" t="s">
        <v>940</v>
      </c>
      <c r="K33" s="143" t="s">
        <v>94</v>
      </c>
      <c r="M33" s="42">
        <v>26</v>
      </c>
      <c r="N33" s="48" t="s">
        <v>1015</v>
      </c>
      <c r="O33" s="157" t="s">
        <v>867</v>
      </c>
      <c r="Q33" s="42">
        <v>28</v>
      </c>
      <c r="R33" s="44" t="s">
        <v>1282</v>
      </c>
      <c r="S33" s="19" t="s">
        <v>12</v>
      </c>
      <c r="Y33" s="42">
        <v>25</v>
      </c>
      <c r="Z33" s="38" t="s">
        <v>1416</v>
      </c>
      <c r="AA33" s="157" t="s">
        <v>867</v>
      </c>
      <c r="AC33" s="42">
        <v>27</v>
      </c>
      <c r="AD33" s="73" t="s">
        <v>1450</v>
      </c>
      <c r="AE33" s="170" t="s">
        <v>12</v>
      </c>
      <c r="AG33" s="42">
        <v>28</v>
      </c>
      <c r="AH33" s="73" t="s">
        <v>1509</v>
      </c>
      <c r="AI33" s="170" t="s">
        <v>358</v>
      </c>
      <c r="AK33" s="42">
        <v>25</v>
      </c>
      <c r="AL33" s="73" t="s">
        <v>1743</v>
      </c>
      <c r="AM33" s="170" t="s">
        <v>12</v>
      </c>
      <c r="AO33" s="42">
        <v>30</v>
      </c>
      <c r="AP33" s="24" t="s">
        <v>2052</v>
      </c>
      <c r="AQ33" s="170" t="s">
        <v>358</v>
      </c>
      <c r="BA33" s="59">
        <v>26</v>
      </c>
      <c r="BB33" s="169" t="s">
        <v>2147</v>
      </c>
      <c r="BC33" s="172" t="s">
        <v>12</v>
      </c>
      <c r="BE33" s="194">
        <v>28</v>
      </c>
      <c r="BF33" s="183" t="s">
        <v>2178</v>
      </c>
      <c r="BG33" s="185" t="s">
        <v>358</v>
      </c>
      <c r="BI33" s="206"/>
      <c r="BJ33" s="184" t="s">
        <v>2603</v>
      </c>
      <c r="BK33" s="177" t="s">
        <v>12</v>
      </c>
      <c r="BM33" s="32"/>
      <c r="BN33" s="168" t="s">
        <v>2652</v>
      </c>
      <c r="BO33" s="177"/>
    </row>
    <row r="34" spans="1:67" ht="15" customHeight="1" x14ac:dyDescent="0.35">
      <c r="A34" s="42">
        <v>26</v>
      </c>
      <c r="B34" s="127" t="s">
        <v>888</v>
      </c>
      <c r="C34" s="129" t="s">
        <v>12</v>
      </c>
      <c r="E34" s="42">
        <v>30</v>
      </c>
      <c r="F34" s="134" t="s">
        <v>904</v>
      </c>
      <c r="G34" s="19" t="s">
        <v>894</v>
      </c>
      <c r="I34" s="32"/>
      <c r="J34" s="141" t="s">
        <v>941</v>
      </c>
      <c r="K34" s="144"/>
      <c r="M34" s="147"/>
      <c r="N34" s="150" t="s">
        <v>1017</v>
      </c>
      <c r="O34" s="37"/>
      <c r="Q34" s="42">
        <v>29</v>
      </c>
      <c r="R34" s="44" t="s">
        <v>1283</v>
      </c>
      <c r="S34" s="19" t="s">
        <v>12</v>
      </c>
      <c r="Y34" s="42">
        <v>26</v>
      </c>
      <c r="Z34" s="38" t="s">
        <v>1417</v>
      </c>
      <c r="AA34" s="157" t="s">
        <v>867</v>
      </c>
      <c r="AC34" s="42">
        <v>28</v>
      </c>
      <c r="AD34" s="73" t="s">
        <v>1451</v>
      </c>
      <c r="AE34" s="170" t="s">
        <v>12</v>
      </c>
      <c r="AG34" s="42">
        <v>29</v>
      </c>
      <c r="AH34" s="73" t="s">
        <v>1510</v>
      </c>
      <c r="AI34" s="170" t="s">
        <v>358</v>
      </c>
      <c r="AK34" s="42">
        <v>26</v>
      </c>
      <c r="AL34" s="73" t="s">
        <v>1744</v>
      </c>
      <c r="AM34" s="170" t="s">
        <v>12</v>
      </c>
      <c r="AO34" s="42">
        <v>31</v>
      </c>
      <c r="AP34" s="24" t="s">
        <v>2053</v>
      </c>
      <c r="AQ34" s="170" t="s">
        <v>358</v>
      </c>
      <c r="BE34" s="194">
        <v>29</v>
      </c>
      <c r="BF34" s="183" t="s">
        <v>2179</v>
      </c>
      <c r="BG34" s="185" t="s">
        <v>358</v>
      </c>
      <c r="BI34" s="209">
        <v>29</v>
      </c>
      <c r="BJ34" s="73" t="s">
        <v>2604</v>
      </c>
      <c r="BK34" s="170" t="s">
        <v>12</v>
      </c>
      <c r="BM34" s="42">
        <v>26</v>
      </c>
      <c r="BN34" s="73" t="s">
        <v>2653</v>
      </c>
      <c r="BO34" s="170" t="s">
        <v>17</v>
      </c>
    </row>
    <row r="35" spans="1:67" ht="15" customHeight="1" x14ac:dyDescent="0.35">
      <c r="A35" s="42">
        <v>27</v>
      </c>
      <c r="B35" s="127" t="s">
        <v>889</v>
      </c>
      <c r="C35" s="129" t="s">
        <v>12</v>
      </c>
      <c r="E35" s="42">
        <v>31</v>
      </c>
      <c r="F35" s="134" t="s">
        <v>905</v>
      </c>
      <c r="G35" s="19" t="s">
        <v>892</v>
      </c>
      <c r="I35" s="42">
        <v>28</v>
      </c>
      <c r="J35" s="140" t="s">
        <v>942</v>
      </c>
      <c r="K35" s="143" t="s">
        <v>12</v>
      </c>
      <c r="M35" s="42">
        <v>27</v>
      </c>
      <c r="N35" s="48" t="s">
        <v>1018</v>
      </c>
      <c r="O35" s="157" t="s">
        <v>867</v>
      </c>
      <c r="Q35" s="32"/>
      <c r="R35" s="151" t="s">
        <v>1284</v>
      </c>
      <c r="S35" s="160"/>
      <c r="Y35" s="42">
        <v>27</v>
      </c>
      <c r="Z35" s="38" t="s">
        <v>1418</v>
      </c>
      <c r="AA35" s="157" t="s">
        <v>867</v>
      </c>
      <c r="AC35" s="42">
        <v>29</v>
      </c>
      <c r="AD35" s="73" t="s">
        <v>1452</v>
      </c>
      <c r="AE35" s="170" t="s">
        <v>358</v>
      </c>
      <c r="AG35" s="42">
        <v>30</v>
      </c>
      <c r="AH35" s="73" t="s">
        <v>1511</v>
      </c>
      <c r="AI35" s="170" t="s">
        <v>358</v>
      </c>
      <c r="AK35" s="42">
        <v>27</v>
      </c>
      <c r="AL35" s="73" t="s">
        <v>1745</v>
      </c>
      <c r="AM35" s="170" t="s">
        <v>12</v>
      </c>
      <c r="AO35" s="42">
        <v>32</v>
      </c>
      <c r="AP35" s="24" t="s">
        <v>2054</v>
      </c>
      <c r="AQ35" s="170" t="s">
        <v>358</v>
      </c>
      <c r="BE35" s="194">
        <v>30</v>
      </c>
      <c r="BF35" s="183" t="s">
        <v>2180</v>
      </c>
      <c r="BG35" s="185" t="s">
        <v>358</v>
      </c>
      <c r="BI35" s="209">
        <v>30</v>
      </c>
      <c r="BJ35" s="73" t="s">
        <v>2605</v>
      </c>
      <c r="BK35" s="170" t="s">
        <v>12</v>
      </c>
      <c r="BM35" s="42">
        <v>27</v>
      </c>
      <c r="BN35" s="73" t="s">
        <v>2654</v>
      </c>
      <c r="BO35" s="170" t="s">
        <v>101</v>
      </c>
    </row>
    <row r="36" spans="1:67" ht="15" customHeight="1" x14ac:dyDescent="0.35">
      <c r="A36" s="59">
        <v>28</v>
      </c>
      <c r="B36" s="128" t="s">
        <v>890</v>
      </c>
      <c r="C36" s="133" t="s">
        <v>12</v>
      </c>
      <c r="E36" s="42">
        <v>32</v>
      </c>
      <c r="F36" s="134" t="s">
        <v>905</v>
      </c>
      <c r="G36" s="19" t="s">
        <v>893</v>
      </c>
      <c r="I36" s="42">
        <v>29</v>
      </c>
      <c r="J36" s="140" t="s">
        <v>943</v>
      </c>
      <c r="K36" s="143" t="s">
        <v>12</v>
      </c>
      <c r="M36" s="42">
        <v>28</v>
      </c>
      <c r="N36" s="48" t="s">
        <v>1019</v>
      </c>
      <c r="O36" s="157" t="s">
        <v>867</v>
      </c>
      <c r="Q36" s="42">
        <v>30</v>
      </c>
      <c r="R36" s="44" t="s">
        <v>1258</v>
      </c>
      <c r="S36" s="19" t="s">
        <v>12</v>
      </c>
      <c r="Y36" s="42">
        <v>28</v>
      </c>
      <c r="Z36" s="38" t="s">
        <v>1419</v>
      </c>
      <c r="AA36" s="157" t="s">
        <v>867</v>
      </c>
      <c r="AC36" s="42">
        <v>30</v>
      </c>
      <c r="AD36" s="73" t="s">
        <v>1453</v>
      </c>
      <c r="AE36" s="170" t="s">
        <v>358</v>
      </c>
      <c r="AG36" s="42">
        <v>31</v>
      </c>
      <c r="AH36" s="73" t="s">
        <v>1512</v>
      </c>
      <c r="AI36" s="170" t="s">
        <v>358</v>
      </c>
      <c r="AK36" s="42">
        <v>28</v>
      </c>
      <c r="AL36" s="73" t="s">
        <v>1746</v>
      </c>
      <c r="AM36" s="170" t="s">
        <v>12</v>
      </c>
      <c r="AO36" s="42">
        <v>33</v>
      </c>
      <c r="AP36" s="24" t="s">
        <v>2055</v>
      </c>
      <c r="AQ36" s="170" t="s">
        <v>358</v>
      </c>
      <c r="BE36" s="191"/>
      <c r="BF36" s="168" t="s">
        <v>2181</v>
      </c>
      <c r="BG36" s="171"/>
      <c r="BI36" s="209">
        <v>31</v>
      </c>
      <c r="BJ36" s="73" t="s">
        <v>2606</v>
      </c>
      <c r="BK36" s="170" t="s">
        <v>12</v>
      </c>
      <c r="BM36" s="42">
        <v>28</v>
      </c>
      <c r="BN36" s="73" t="s">
        <v>2655</v>
      </c>
      <c r="BO36" s="170" t="s">
        <v>101</v>
      </c>
    </row>
    <row r="37" spans="1:67" ht="15" customHeight="1" x14ac:dyDescent="0.35">
      <c r="E37" s="42">
        <v>33</v>
      </c>
      <c r="F37" s="134" t="s">
        <v>905</v>
      </c>
      <c r="G37" s="19" t="s">
        <v>894</v>
      </c>
      <c r="I37" s="42">
        <v>30</v>
      </c>
      <c r="J37" s="140" t="s">
        <v>944</v>
      </c>
      <c r="K37" s="143" t="s">
        <v>12</v>
      </c>
      <c r="M37" s="42">
        <v>29</v>
      </c>
      <c r="N37" s="48" t="s">
        <v>1020</v>
      </c>
      <c r="O37" s="157" t="s">
        <v>867</v>
      </c>
      <c r="Q37" s="42">
        <v>31</v>
      </c>
      <c r="R37" s="44" t="s">
        <v>1259</v>
      </c>
      <c r="S37" s="19" t="s">
        <v>12</v>
      </c>
      <c r="Y37" s="42">
        <v>29</v>
      </c>
      <c r="Z37" s="38" t="s">
        <v>1420</v>
      </c>
      <c r="AA37" s="157" t="s">
        <v>867</v>
      </c>
      <c r="AC37" s="42">
        <v>31</v>
      </c>
      <c r="AD37" s="73" t="s">
        <v>1454</v>
      </c>
      <c r="AE37" s="170" t="s">
        <v>358</v>
      </c>
      <c r="AG37" s="42">
        <v>32</v>
      </c>
      <c r="AH37" s="73" t="s">
        <v>1513</v>
      </c>
      <c r="AI37" s="170" t="s">
        <v>358</v>
      </c>
      <c r="AK37" s="42">
        <v>29</v>
      </c>
      <c r="AL37" s="73" t="s">
        <v>1747</v>
      </c>
      <c r="AM37" s="170" t="s">
        <v>12</v>
      </c>
      <c r="AO37" s="42">
        <v>34</v>
      </c>
      <c r="AP37" s="24" t="s">
        <v>2056</v>
      </c>
      <c r="AQ37" s="170" t="s">
        <v>358</v>
      </c>
      <c r="BE37" s="194">
        <v>31</v>
      </c>
      <c r="BF37" s="183" t="s">
        <v>2177</v>
      </c>
      <c r="BG37" s="185" t="s">
        <v>358</v>
      </c>
      <c r="BI37" s="209">
        <v>32</v>
      </c>
      <c r="BJ37" s="73" t="s">
        <v>2607</v>
      </c>
      <c r="BK37" s="170" t="s">
        <v>12</v>
      </c>
      <c r="BM37" s="42">
        <v>29</v>
      </c>
      <c r="BN37" s="73" t="s">
        <v>2656</v>
      </c>
      <c r="BO37" s="170" t="s">
        <v>101</v>
      </c>
    </row>
    <row r="38" spans="1:67" ht="15" customHeight="1" x14ac:dyDescent="0.35">
      <c r="E38" s="33"/>
      <c r="F38" s="135" t="s">
        <v>906</v>
      </c>
      <c r="G38" s="138"/>
      <c r="I38" s="32"/>
      <c r="J38" s="141" t="s">
        <v>945</v>
      </c>
      <c r="K38" s="144"/>
      <c r="M38" s="42">
        <v>30</v>
      </c>
      <c r="N38" s="48" t="s">
        <v>1021</v>
      </c>
      <c r="O38" s="157" t="s">
        <v>867</v>
      </c>
      <c r="Q38" s="42">
        <v>32</v>
      </c>
      <c r="R38" s="44" t="s">
        <v>1260</v>
      </c>
      <c r="S38" s="19" t="s">
        <v>12</v>
      </c>
      <c r="Y38" s="59">
        <v>30</v>
      </c>
      <c r="Z38" s="40" t="s">
        <v>1421</v>
      </c>
      <c r="AA38" s="167" t="s">
        <v>867</v>
      </c>
      <c r="AC38" s="32"/>
      <c r="AD38" s="168" t="s">
        <v>1455</v>
      </c>
      <c r="AE38" s="171"/>
      <c r="AG38" s="42">
        <v>33</v>
      </c>
      <c r="AH38" s="73" t="s">
        <v>1514</v>
      </c>
      <c r="AI38" s="170" t="s">
        <v>358</v>
      </c>
      <c r="AK38" s="32"/>
      <c r="AL38" s="168" t="s">
        <v>1748</v>
      </c>
      <c r="AM38" s="171"/>
      <c r="AO38" s="42">
        <v>35</v>
      </c>
      <c r="AP38" s="24" t="s">
        <v>2057</v>
      </c>
      <c r="AQ38" s="170" t="s">
        <v>358</v>
      </c>
      <c r="BE38" s="194">
        <v>32</v>
      </c>
      <c r="BF38" s="183" t="s">
        <v>2178</v>
      </c>
      <c r="BG38" s="185" t="s">
        <v>358</v>
      </c>
      <c r="BI38" s="206"/>
      <c r="BJ38" s="184" t="s">
        <v>2608</v>
      </c>
      <c r="BK38" s="177" t="s">
        <v>12</v>
      </c>
      <c r="BM38" s="42">
        <v>30</v>
      </c>
      <c r="BN38" s="73" t="s">
        <v>2657</v>
      </c>
      <c r="BO38" s="170" t="s">
        <v>101</v>
      </c>
    </row>
    <row r="39" spans="1:67" ht="15" customHeight="1" x14ac:dyDescent="0.35">
      <c r="E39" s="42">
        <v>34</v>
      </c>
      <c r="F39" s="46" t="s">
        <v>907</v>
      </c>
      <c r="G39" s="136" t="s">
        <v>892</v>
      </c>
      <c r="I39" s="42">
        <v>31</v>
      </c>
      <c r="J39" s="140" t="s">
        <v>942</v>
      </c>
      <c r="K39" s="143" t="s">
        <v>12</v>
      </c>
      <c r="M39" s="147"/>
      <c r="N39" s="150" t="s">
        <v>1022</v>
      </c>
      <c r="O39" s="37"/>
      <c r="Q39" s="42">
        <v>33</v>
      </c>
      <c r="R39" s="44" t="s">
        <v>1261</v>
      </c>
      <c r="S39" s="19" t="s">
        <v>12</v>
      </c>
      <c r="AC39" s="42">
        <v>32</v>
      </c>
      <c r="AD39" s="73" t="s">
        <v>1456</v>
      </c>
      <c r="AE39" s="170" t="s">
        <v>358</v>
      </c>
      <c r="AG39" s="42">
        <v>34</v>
      </c>
      <c r="AH39" s="73" t="s">
        <v>1515</v>
      </c>
      <c r="AI39" s="170" t="s">
        <v>358</v>
      </c>
      <c r="AK39" s="42">
        <v>30</v>
      </c>
      <c r="AL39" s="73" t="s">
        <v>1743</v>
      </c>
      <c r="AM39" s="170" t="s">
        <v>358</v>
      </c>
      <c r="AO39" s="42">
        <v>36</v>
      </c>
      <c r="AP39" s="24" t="s">
        <v>2058</v>
      </c>
      <c r="AQ39" s="170" t="s">
        <v>358</v>
      </c>
      <c r="BE39" s="194">
        <v>33</v>
      </c>
      <c r="BF39" s="183" t="s">
        <v>2179</v>
      </c>
      <c r="BG39" s="185" t="s">
        <v>358</v>
      </c>
      <c r="BI39" s="209">
        <v>33</v>
      </c>
      <c r="BJ39" s="73" t="s">
        <v>2609</v>
      </c>
      <c r="BK39" s="170" t="s">
        <v>12</v>
      </c>
      <c r="BM39" s="42">
        <v>31</v>
      </c>
      <c r="BN39" s="73" t="s">
        <v>2658</v>
      </c>
      <c r="BO39" s="170" t="s">
        <v>101</v>
      </c>
    </row>
    <row r="40" spans="1:67" ht="15" customHeight="1" x14ac:dyDescent="0.35">
      <c r="E40" s="42">
        <v>35</v>
      </c>
      <c r="F40" s="46" t="s">
        <v>907</v>
      </c>
      <c r="G40" s="136" t="s">
        <v>893</v>
      </c>
      <c r="I40" s="42">
        <v>32</v>
      </c>
      <c r="J40" s="140" t="s">
        <v>943</v>
      </c>
      <c r="K40" s="143" t="s">
        <v>12</v>
      </c>
      <c r="M40" s="42">
        <v>31</v>
      </c>
      <c r="N40" s="48" t="s">
        <v>1023</v>
      </c>
      <c r="O40" s="157" t="s">
        <v>867</v>
      </c>
      <c r="Q40" s="42">
        <v>34</v>
      </c>
      <c r="R40" s="44" t="s">
        <v>1262</v>
      </c>
      <c r="S40" s="19" t="s">
        <v>12</v>
      </c>
      <c r="AC40" s="42">
        <v>33</v>
      </c>
      <c r="AD40" s="73" t="s">
        <v>1457</v>
      </c>
      <c r="AE40" s="170" t="s">
        <v>358</v>
      </c>
      <c r="AG40" s="42">
        <v>35</v>
      </c>
      <c r="AH40" s="73" t="s">
        <v>1516</v>
      </c>
      <c r="AI40" s="170" t="s">
        <v>358</v>
      </c>
      <c r="AK40" s="42">
        <v>31</v>
      </c>
      <c r="AL40" s="73" t="s">
        <v>1744</v>
      </c>
      <c r="AM40" s="170" t="s">
        <v>358</v>
      </c>
      <c r="AO40" s="42">
        <v>37</v>
      </c>
      <c r="AP40" s="24" t="s">
        <v>2059</v>
      </c>
      <c r="AQ40" s="170" t="s">
        <v>358</v>
      </c>
      <c r="BE40" s="194">
        <v>34</v>
      </c>
      <c r="BF40" s="183" t="s">
        <v>2180</v>
      </c>
      <c r="BG40" s="185" t="s">
        <v>358</v>
      </c>
      <c r="BI40" s="209">
        <v>34</v>
      </c>
      <c r="BJ40" s="73" t="s">
        <v>2610</v>
      </c>
      <c r="BK40" s="170" t="s">
        <v>12</v>
      </c>
      <c r="BM40" s="42">
        <v>32</v>
      </c>
      <c r="BN40" s="73" t="s">
        <v>2659</v>
      </c>
      <c r="BO40" s="170" t="s">
        <v>12</v>
      </c>
    </row>
    <row r="41" spans="1:67" ht="15" customHeight="1" x14ac:dyDescent="0.35">
      <c r="E41" s="42">
        <v>36</v>
      </c>
      <c r="F41" s="46" t="s">
        <v>907</v>
      </c>
      <c r="G41" s="136" t="s">
        <v>894</v>
      </c>
      <c r="I41" s="42">
        <v>33</v>
      </c>
      <c r="J41" s="140" t="s">
        <v>944</v>
      </c>
      <c r="K41" s="143" t="s">
        <v>12</v>
      </c>
      <c r="M41" s="42">
        <v>32</v>
      </c>
      <c r="N41" s="48" t="s">
        <v>1024</v>
      </c>
      <c r="O41" s="157" t="s">
        <v>867</v>
      </c>
      <c r="Q41" s="42">
        <v>35</v>
      </c>
      <c r="R41" s="44" t="s">
        <v>1263</v>
      </c>
      <c r="S41" s="19" t="s">
        <v>12</v>
      </c>
      <c r="AC41" s="42">
        <v>34</v>
      </c>
      <c r="AD41" s="73" t="s">
        <v>1458</v>
      </c>
      <c r="AE41" s="170" t="s">
        <v>358</v>
      </c>
      <c r="AG41" s="42">
        <v>36</v>
      </c>
      <c r="AH41" s="73" t="s">
        <v>1517</v>
      </c>
      <c r="AI41" s="170" t="s">
        <v>358</v>
      </c>
      <c r="AK41" s="42">
        <v>32</v>
      </c>
      <c r="AL41" s="73" t="s">
        <v>1745</v>
      </c>
      <c r="AM41" s="170" t="s">
        <v>358</v>
      </c>
      <c r="AO41" s="42">
        <v>38</v>
      </c>
      <c r="AP41" s="24" t="s">
        <v>2060</v>
      </c>
      <c r="AQ41" s="170" t="s">
        <v>358</v>
      </c>
      <c r="BE41" s="191"/>
      <c r="BF41" s="168" t="s">
        <v>2182</v>
      </c>
      <c r="BG41" s="171"/>
      <c r="BI41" s="209">
        <v>35</v>
      </c>
      <c r="BJ41" s="73" t="s">
        <v>2611</v>
      </c>
      <c r="BK41" s="170" t="s">
        <v>12</v>
      </c>
      <c r="BM41" s="42">
        <v>33</v>
      </c>
      <c r="BN41" s="73" t="s">
        <v>2660</v>
      </c>
      <c r="BO41" s="170" t="s">
        <v>101</v>
      </c>
    </row>
    <row r="42" spans="1:67" ht="15" customHeight="1" x14ac:dyDescent="0.35">
      <c r="E42" s="33"/>
      <c r="F42" s="135" t="s">
        <v>908</v>
      </c>
      <c r="G42" s="138"/>
      <c r="I42" s="32"/>
      <c r="J42" s="141" t="s">
        <v>946</v>
      </c>
      <c r="K42" s="144"/>
      <c r="M42" s="42">
        <v>33</v>
      </c>
      <c r="N42" s="48" t="s">
        <v>1025</v>
      </c>
      <c r="O42" s="157" t="s">
        <v>867</v>
      </c>
      <c r="Q42" s="42">
        <v>36</v>
      </c>
      <c r="R42" s="44" t="s">
        <v>1264</v>
      </c>
      <c r="S42" s="19" t="s">
        <v>12</v>
      </c>
      <c r="AC42" s="32"/>
      <c r="AD42" s="168" t="s">
        <v>1459</v>
      </c>
      <c r="AE42" s="171"/>
      <c r="AG42" s="42">
        <v>37</v>
      </c>
      <c r="AH42" s="73" t="s">
        <v>1518</v>
      </c>
      <c r="AI42" s="170" t="s">
        <v>358</v>
      </c>
      <c r="AK42" s="42">
        <v>33</v>
      </c>
      <c r="AL42" s="73" t="s">
        <v>1746</v>
      </c>
      <c r="AM42" s="170" t="s">
        <v>358</v>
      </c>
      <c r="AO42" s="42">
        <v>39</v>
      </c>
      <c r="AP42" s="24" t="s">
        <v>2061</v>
      </c>
      <c r="AQ42" s="170" t="s">
        <v>358</v>
      </c>
      <c r="BE42" s="194">
        <v>35</v>
      </c>
      <c r="BF42" s="183" t="s">
        <v>2177</v>
      </c>
      <c r="BG42" s="185" t="s">
        <v>358</v>
      </c>
      <c r="BI42" s="209">
        <v>36</v>
      </c>
      <c r="BJ42" s="73" t="s">
        <v>2612</v>
      </c>
      <c r="BK42" s="170" t="s">
        <v>12</v>
      </c>
      <c r="BM42" s="42">
        <v>34</v>
      </c>
      <c r="BN42" s="73" t="s">
        <v>2661</v>
      </c>
      <c r="BO42" s="170" t="s">
        <v>101</v>
      </c>
    </row>
    <row r="43" spans="1:67" ht="15" customHeight="1" x14ac:dyDescent="0.35">
      <c r="E43" s="42">
        <v>37</v>
      </c>
      <c r="F43" s="44" t="s">
        <v>909</v>
      </c>
      <c r="G43" s="136" t="s">
        <v>892</v>
      </c>
      <c r="I43" s="42">
        <v>33</v>
      </c>
      <c r="J43" s="140" t="s">
        <v>942</v>
      </c>
      <c r="K43" s="143" t="s">
        <v>12</v>
      </c>
      <c r="M43" s="42">
        <v>34</v>
      </c>
      <c r="N43" s="48" t="s">
        <v>1026</v>
      </c>
      <c r="O43" s="157" t="s">
        <v>867</v>
      </c>
      <c r="Q43" s="42">
        <v>37</v>
      </c>
      <c r="R43" s="44" t="s">
        <v>1265</v>
      </c>
      <c r="S43" s="19" t="s">
        <v>12</v>
      </c>
      <c r="AC43" s="42">
        <v>35</v>
      </c>
      <c r="AD43" s="73" t="s">
        <v>1460</v>
      </c>
      <c r="AE43" s="170" t="s">
        <v>358</v>
      </c>
      <c r="AG43" s="42">
        <v>38</v>
      </c>
      <c r="AH43" s="73" t="s">
        <v>1519</v>
      </c>
      <c r="AI43" s="170" t="s">
        <v>358</v>
      </c>
      <c r="AK43" s="42">
        <v>34</v>
      </c>
      <c r="AL43" s="73" t="s">
        <v>1747</v>
      </c>
      <c r="AM43" s="170" t="s">
        <v>358</v>
      </c>
      <c r="AO43" s="42">
        <v>40</v>
      </c>
      <c r="AP43" s="24" t="s">
        <v>2062</v>
      </c>
      <c r="AQ43" s="170" t="s">
        <v>358</v>
      </c>
      <c r="BE43" s="194">
        <v>36</v>
      </c>
      <c r="BF43" s="183" t="s">
        <v>2178</v>
      </c>
      <c r="BG43" s="185" t="s">
        <v>358</v>
      </c>
      <c r="BI43" s="206"/>
      <c r="BJ43" s="184" t="s">
        <v>2613</v>
      </c>
      <c r="BK43" s="177" t="s">
        <v>12</v>
      </c>
      <c r="BM43" s="42">
        <v>35</v>
      </c>
      <c r="BN43" s="73" t="s">
        <v>2662</v>
      </c>
      <c r="BO43" s="170" t="s">
        <v>101</v>
      </c>
    </row>
    <row r="44" spans="1:67" ht="15" customHeight="1" x14ac:dyDescent="0.35">
      <c r="E44" s="42">
        <v>38</v>
      </c>
      <c r="F44" s="44" t="s">
        <v>909</v>
      </c>
      <c r="G44" s="136" t="s">
        <v>893</v>
      </c>
      <c r="I44" s="42">
        <v>34</v>
      </c>
      <c r="J44" s="140" t="s">
        <v>943</v>
      </c>
      <c r="K44" s="143" t="s">
        <v>12</v>
      </c>
      <c r="M44" s="147"/>
      <c r="N44" s="150" t="s">
        <v>1027</v>
      </c>
      <c r="O44" s="37"/>
      <c r="Q44" s="42">
        <v>38</v>
      </c>
      <c r="R44" s="44" t="s">
        <v>1266</v>
      </c>
      <c r="S44" s="19" t="s">
        <v>12</v>
      </c>
      <c r="AC44" s="42">
        <v>36</v>
      </c>
      <c r="AD44" s="73" t="s">
        <v>1461</v>
      </c>
      <c r="AE44" s="170" t="s">
        <v>358</v>
      </c>
      <c r="AG44" s="42">
        <v>39</v>
      </c>
      <c r="AH44" s="73" t="s">
        <v>1520</v>
      </c>
      <c r="AI44" s="170" t="s">
        <v>358</v>
      </c>
      <c r="AK44" s="32"/>
      <c r="AL44" s="168" t="s">
        <v>132</v>
      </c>
      <c r="AM44" s="171"/>
      <c r="AO44" s="42">
        <v>41</v>
      </c>
      <c r="AP44" s="24" t="s">
        <v>2063</v>
      </c>
      <c r="AQ44" s="170" t="s">
        <v>358</v>
      </c>
      <c r="BE44" s="194">
        <v>37</v>
      </c>
      <c r="BF44" s="183" t="s">
        <v>2179</v>
      </c>
      <c r="BG44" s="185" t="s">
        <v>358</v>
      </c>
      <c r="BI44" s="209">
        <v>37</v>
      </c>
      <c r="BJ44" s="73" t="s">
        <v>2614</v>
      </c>
      <c r="BK44" s="170" t="s">
        <v>12</v>
      </c>
      <c r="BM44" s="32"/>
      <c r="BN44" s="168" t="s">
        <v>2663</v>
      </c>
      <c r="BO44" s="184"/>
    </row>
    <row r="45" spans="1:67" ht="15" customHeight="1" x14ac:dyDescent="0.35">
      <c r="E45" s="42">
        <v>39</v>
      </c>
      <c r="F45" s="44" t="s">
        <v>909</v>
      </c>
      <c r="G45" s="136" t="s">
        <v>894</v>
      </c>
      <c r="I45" s="42">
        <v>35</v>
      </c>
      <c r="J45" s="140" t="s">
        <v>944</v>
      </c>
      <c r="K45" s="143" t="s">
        <v>12</v>
      </c>
      <c r="M45" s="42">
        <v>35</v>
      </c>
      <c r="N45" s="48" t="s">
        <v>1028</v>
      </c>
      <c r="O45" s="157" t="s">
        <v>867</v>
      </c>
      <c r="Q45" s="42">
        <v>39</v>
      </c>
      <c r="R45" s="44" t="s">
        <v>1267</v>
      </c>
      <c r="S45" s="19" t="s">
        <v>12</v>
      </c>
      <c r="AC45" s="32"/>
      <c r="AD45" s="168" t="s">
        <v>1462</v>
      </c>
      <c r="AE45" s="171"/>
      <c r="AG45" s="42">
        <v>40</v>
      </c>
      <c r="AH45" s="73" t="s">
        <v>1521</v>
      </c>
      <c r="AI45" s="170" t="s">
        <v>358</v>
      </c>
      <c r="AK45" s="42">
        <v>35</v>
      </c>
      <c r="AL45" s="73" t="s">
        <v>1749</v>
      </c>
      <c r="AM45" s="170" t="s">
        <v>12</v>
      </c>
      <c r="AO45" s="42">
        <v>42</v>
      </c>
      <c r="AP45" s="24" t="s">
        <v>2064</v>
      </c>
      <c r="AQ45" s="170" t="s">
        <v>358</v>
      </c>
      <c r="BE45" s="194">
        <v>38</v>
      </c>
      <c r="BF45" s="183" t="s">
        <v>2180</v>
      </c>
      <c r="BG45" s="185" t="s">
        <v>358</v>
      </c>
      <c r="BI45" s="209">
        <v>38</v>
      </c>
      <c r="BJ45" s="73" t="s">
        <v>2615</v>
      </c>
      <c r="BK45" s="170" t="s">
        <v>12</v>
      </c>
      <c r="BM45" s="42">
        <v>36</v>
      </c>
      <c r="BN45" s="73" t="s">
        <v>2664</v>
      </c>
      <c r="BO45" s="170" t="s">
        <v>101</v>
      </c>
    </row>
    <row r="46" spans="1:67" ht="15" customHeight="1" x14ac:dyDescent="0.35">
      <c r="E46" s="33"/>
      <c r="F46" s="135" t="s">
        <v>910</v>
      </c>
      <c r="G46" s="138"/>
      <c r="I46" s="32"/>
      <c r="J46" s="141" t="s">
        <v>947</v>
      </c>
      <c r="K46" s="144"/>
      <c r="M46" s="42">
        <v>36</v>
      </c>
      <c r="N46" s="48" t="s">
        <v>1029</v>
      </c>
      <c r="O46" s="157" t="s">
        <v>867</v>
      </c>
      <c r="Q46" s="42">
        <v>40</v>
      </c>
      <c r="R46" s="44" t="s">
        <v>1268</v>
      </c>
      <c r="S46" s="19" t="s">
        <v>12</v>
      </c>
      <c r="AC46" s="42">
        <v>37</v>
      </c>
      <c r="AD46" s="73" t="s">
        <v>1463</v>
      </c>
      <c r="AE46" s="170" t="s">
        <v>12</v>
      </c>
      <c r="AG46" s="42">
        <v>41</v>
      </c>
      <c r="AH46" s="73" t="s">
        <v>1522</v>
      </c>
      <c r="AI46" s="170" t="s">
        <v>358</v>
      </c>
      <c r="AK46" s="42">
        <v>36</v>
      </c>
      <c r="AL46" s="73" t="s">
        <v>1750</v>
      </c>
      <c r="AM46" s="170" t="s">
        <v>12</v>
      </c>
      <c r="AO46" s="42">
        <v>43</v>
      </c>
      <c r="AP46" s="24" t="s">
        <v>2065</v>
      </c>
      <c r="AQ46" s="170" t="s">
        <v>358</v>
      </c>
      <c r="BE46" s="191"/>
      <c r="BF46" s="168" t="s">
        <v>2183</v>
      </c>
      <c r="BG46" s="171"/>
      <c r="BI46" s="209">
        <v>39</v>
      </c>
      <c r="BJ46" s="73" t="s">
        <v>2616</v>
      </c>
      <c r="BK46" s="170" t="s">
        <v>12</v>
      </c>
      <c r="BM46" s="42">
        <v>37</v>
      </c>
      <c r="BN46" s="73" t="s">
        <v>2665</v>
      </c>
      <c r="BO46" s="170" t="s">
        <v>101</v>
      </c>
    </row>
    <row r="47" spans="1:67" ht="15" customHeight="1" x14ac:dyDescent="0.35">
      <c r="E47" s="42">
        <v>40</v>
      </c>
      <c r="F47" s="46" t="s">
        <v>911</v>
      </c>
      <c r="G47" s="136" t="s">
        <v>892</v>
      </c>
      <c r="I47" s="42">
        <v>35</v>
      </c>
      <c r="J47" s="140" t="s">
        <v>942</v>
      </c>
      <c r="K47" s="143" t="s">
        <v>12</v>
      </c>
      <c r="M47" s="42">
        <v>37</v>
      </c>
      <c r="N47" s="48" t="s">
        <v>1030</v>
      </c>
      <c r="O47" s="157" t="s">
        <v>867</v>
      </c>
      <c r="Q47" s="42">
        <v>41</v>
      </c>
      <c r="R47" s="44" t="s">
        <v>1269</v>
      </c>
      <c r="S47" s="19" t="s">
        <v>12</v>
      </c>
      <c r="AC47" s="32"/>
      <c r="AD47" s="168" t="s">
        <v>1464</v>
      </c>
      <c r="AE47" s="171"/>
      <c r="AG47" s="42">
        <v>42</v>
      </c>
      <c r="AH47" s="73" t="s">
        <v>1523</v>
      </c>
      <c r="AI47" s="170" t="s">
        <v>358</v>
      </c>
      <c r="AK47" s="42">
        <v>37</v>
      </c>
      <c r="AL47" s="73" t="s">
        <v>1751</v>
      </c>
      <c r="AM47" s="170" t="s">
        <v>12</v>
      </c>
      <c r="AO47" s="42">
        <v>44</v>
      </c>
      <c r="AP47" s="24" t="s">
        <v>2066</v>
      </c>
      <c r="AQ47" s="170" t="s">
        <v>358</v>
      </c>
      <c r="BE47" s="194">
        <v>39</v>
      </c>
      <c r="BF47" s="183" t="s">
        <v>2177</v>
      </c>
      <c r="BG47" s="185" t="s">
        <v>358</v>
      </c>
      <c r="BI47" s="209">
        <v>40</v>
      </c>
      <c r="BJ47" s="73" t="s">
        <v>2617</v>
      </c>
      <c r="BK47" s="170" t="s">
        <v>12</v>
      </c>
      <c r="BM47" s="42">
        <v>38</v>
      </c>
      <c r="BN47" s="73" t="s">
        <v>2666</v>
      </c>
      <c r="BO47" s="170" t="s">
        <v>101</v>
      </c>
    </row>
    <row r="48" spans="1:67" ht="15" customHeight="1" x14ac:dyDescent="0.35">
      <c r="E48" s="42">
        <v>41</v>
      </c>
      <c r="F48" s="46" t="s">
        <v>911</v>
      </c>
      <c r="G48" s="136" t="s">
        <v>893</v>
      </c>
      <c r="I48" s="42">
        <v>36</v>
      </c>
      <c r="J48" s="140" t="s">
        <v>943</v>
      </c>
      <c r="K48" s="143" t="s">
        <v>12</v>
      </c>
      <c r="M48" s="42">
        <v>38</v>
      </c>
      <c r="N48" s="48" t="s">
        <v>1031</v>
      </c>
      <c r="O48" s="157" t="s">
        <v>867</v>
      </c>
      <c r="Q48" s="42">
        <v>42</v>
      </c>
      <c r="R48" s="44" t="s">
        <v>1270</v>
      </c>
      <c r="S48" s="19" t="s">
        <v>12</v>
      </c>
      <c r="AC48" s="42">
        <v>38</v>
      </c>
      <c r="AD48" s="73" t="s">
        <v>1465</v>
      </c>
      <c r="AE48" s="170" t="s">
        <v>358</v>
      </c>
      <c r="AG48" s="42">
        <v>43</v>
      </c>
      <c r="AH48" s="73" t="s">
        <v>1524</v>
      </c>
      <c r="AI48" s="170" t="s">
        <v>358</v>
      </c>
      <c r="AK48" s="32"/>
      <c r="AL48" s="168" t="s">
        <v>1752</v>
      </c>
      <c r="AM48" s="171"/>
      <c r="AO48" s="42">
        <v>45</v>
      </c>
      <c r="AP48" s="24" t="s">
        <v>2067</v>
      </c>
      <c r="AQ48" s="170" t="s">
        <v>358</v>
      </c>
      <c r="BE48" s="194">
        <v>40</v>
      </c>
      <c r="BF48" s="183" t="s">
        <v>2178</v>
      </c>
      <c r="BG48" s="185" t="s">
        <v>358</v>
      </c>
      <c r="BI48" s="206"/>
      <c r="BJ48" s="184" t="s">
        <v>2618</v>
      </c>
      <c r="BK48" s="177" t="s">
        <v>12</v>
      </c>
      <c r="BM48" s="42">
        <v>39</v>
      </c>
      <c r="BN48" s="73" t="s">
        <v>2667</v>
      </c>
      <c r="BO48" s="170" t="s">
        <v>101</v>
      </c>
    </row>
    <row r="49" spans="5:67" ht="15" customHeight="1" x14ac:dyDescent="0.35">
      <c r="E49" s="42">
        <v>42</v>
      </c>
      <c r="F49" s="46" t="s">
        <v>911</v>
      </c>
      <c r="G49" s="136" t="s">
        <v>894</v>
      </c>
      <c r="I49" s="42">
        <v>37</v>
      </c>
      <c r="J49" s="140" t="s">
        <v>944</v>
      </c>
      <c r="K49" s="143" t="s">
        <v>12</v>
      </c>
      <c r="M49" s="147"/>
      <c r="N49" s="150" t="s">
        <v>1032</v>
      </c>
      <c r="O49" s="37"/>
      <c r="Q49" s="42">
        <v>43</v>
      </c>
      <c r="R49" s="44" t="s">
        <v>1271</v>
      </c>
      <c r="S49" s="19" t="s">
        <v>12</v>
      </c>
      <c r="AC49" s="42">
        <v>39</v>
      </c>
      <c r="AD49" s="73" t="s">
        <v>1466</v>
      </c>
      <c r="AE49" s="170" t="s">
        <v>358</v>
      </c>
      <c r="AG49" s="33"/>
      <c r="AH49" s="173" t="s">
        <v>1525</v>
      </c>
      <c r="AI49" s="178"/>
      <c r="AK49" s="42">
        <v>38</v>
      </c>
      <c r="AL49" s="73" t="s">
        <v>1753</v>
      </c>
      <c r="AM49" s="170" t="s">
        <v>358</v>
      </c>
      <c r="AO49" s="42">
        <v>46</v>
      </c>
      <c r="AP49" s="24" t="s">
        <v>2068</v>
      </c>
      <c r="AQ49" s="170" t="s">
        <v>358</v>
      </c>
      <c r="BE49" s="194">
        <v>41</v>
      </c>
      <c r="BF49" s="183" t="s">
        <v>2179</v>
      </c>
      <c r="BG49" s="185" t="s">
        <v>358</v>
      </c>
      <c r="BI49" s="209">
        <v>41</v>
      </c>
      <c r="BJ49" s="73" t="s">
        <v>2619</v>
      </c>
      <c r="BK49" s="170" t="s">
        <v>12</v>
      </c>
      <c r="BM49" s="42">
        <v>40</v>
      </c>
      <c r="BN49" s="73" t="s">
        <v>2668</v>
      </c>
      <c r="BO49" s="170" t="s">
        <v>101</v>
      </c>
    </row>
    <row r="50" spans="5:67" ht="15" customHeight="1" x14ac:dyDescent="0.35">
      <c r="E50" s="33"/>
      <c r="F50" s="135" t="s">
        <v>912</v>
      </c>
      <c r="G50" s="138"/>
      <c r="I50" s="32"/>
      <c r="J50" s="141" t="s">
        <v>941</v>
      </c>
      <c r="K50" s="144"/>
      <c r="M50" s="42">
        <v>39</v>
      </c>
      <c r="N50" s="48" t="s">
        <v>1018</v>
      </c>
      <c r="O50" s="157" t="s">
        <v>867</v>
      </c>
      <c r="Q50" s="42">
        <v>44</v>
      </c>
      <c r="R50" s="44" t="s">
        <v>1272</v>
      </c>
      <c r="S50" s="19" t="s">
        <v>12</v>
      </c>
      <c r="AC50" s="42">
        <v>40</v>
      </c>
      <c r="AD50" s="73" t="s">
        <v>1467</v>
      </c>
      <c r="AE50" s="170" t="s">
        <v>358</v>
      </c>
      <c r="AG50" s="32"/>
      <c r="AH50" s="174" t="s">
        <v>1526</v>
      </c>
      <c r="AI50" s="177"/>
      <c r="AK50" s="42">
        <v>39</v>
      </c>
      <c r="AL50" s="73" t="s">
        <v>1754</v>
      </c>
      <c r="AM50" s="170" t="s">
        <v>358</v>
      </c>
      <c r="AO50" s="42">
        <v>47</v>
      </c>
      <c r="AP50" s="24" t="s">
        <v>2069</v>
      </c>
      <c r="AQ50" s="170" t="s">
        <v>358</v>
      </c>
      <c r="BE50" s="194">
        <v>42</v>
      </c>
      <c r="BF50" s="183" t="s">
        <v>2180</v>
      </c>
      <c r="BG50" s="185" t="s">
        <v>358</v>
      </c>
      <c r="BI50" s="209">
        <v>42</v>
      </c>
      <c r="BJ50" s="73" t="s">
        <v>2620</v>
      </c>
      <c r="BK50" s="170" t="s">
        <v>12</v>
      </c>
      <c r="BM50" s="42">
        <v>41</v>
      </c>
      <c r="BN50" s="73" t="s">
        <v>2669</v>
      </c>
      <c r="BO50" s="170" t="s">
        <v>101</v>
      </c>
    </row>
    <row r="51" spans="5:67" ht="15" customHeight="1" x14ac:dyDescent="0.35">
      <c r="E51" s="42">
        <v>43</v>
      </c>
      <c r="F51" s="46" t="s">
        <v>913</v>
      </c>
      <c r="G51" s="136" t="s">
        <v>892</v>
      </c>
      <c r="I51" s="42">
        <v>38</v>
      </c>
      <c r="J51" s="140" t="s">
        <v>948</v>
      </c>
      <c r="K51" s="143" t="s">
        <v>12</v>
      </c>
      <c r="M51" s="42">
        <v>40</v>
      </c>
      <c r="N51" s="48" t="s">
        <v>1019</v>
      </c>
      <c r="O51" s="157" t="s">
        <v>867</v>
      </c>
      <c r="Q51" s="42">
        <v>45</v>
      </c>
      <c r="R51" s="44" t="s">
        <v>1273</v>
      </c>
      <c r="S51" s="19" t="s">
        <v>12</v>
      </c>
      <c r="AC51" s="32"/>
      <c r="AD51" s="168" t="s">
        <v>1468</v>
      </c>
      <c r="AE51" s="171"/>
      <c r="AG51" s="32"/>
      <c r="AH51" s="168" t="s">
        <v>1527</v>
      </c>
      <c r="AI51" s="177"/>
      <c r="AK51" s="42">
        <v>40</v>
      </c>
      <c r="AL51" s="73" t="s">
        <v>1751</v>
      </c>
      <c r="AM51" s="170" t="s">
        <v>358</v>
      </c>
      <c r="AO51" s="59">
        <v>48</v>
      </c>
      <c r="AP51" s="26" t="s">
        <v>2070</v>
      </c>
      <c r="AQ51" s="172" t="s">
        <v>358</v>
      </c>
      <c r="BE51" s="191"/>
      <c r="BF51" s="168" t="s">
        <v>2184</v>
      </c>
      <c r="BG51" s="171"/>
      <c r="BI51" s="210">
        <v>43</v>
      </c>
      <c r="BJ51" s="169" t="s">
        <v>2621</v>
      </c>
      <c r="BK51" s="172" t="s">
        <v>12</v>
      </c>
      <c r="BM51" s="32"/>
      <c r="BN51" s="168" t="s">
        <v>2670</v>
      </c>
      <c r="BO51" s="184"/>
    </row>
    <row r="52" spans="5:67" ht="15" customHeight="1" x14ac:dyDescent="0.35">
      <c r="E52" s="42">
        <v>44</v>
      </c>
      <c r="F52" s="46" t="s">
        <v>913</v>
      </c>
      <c r="G52" s="136" t="s">
        <v>893</v>
      </c>
      <c r="I52" s="42">
        <v>39</v>
      </c>
      <c r="J52" s="140" t="s">
        <v>949</v>
      </c>
      <c r="K52" s="143" t="s">
        <v>12</v>
      </c>
      <c r="M52" s="42">
        <v>41</v>
      </c>
      <c r="N52" s="48" t="s">
        <v>1020</v>
      </c>
      <c r="O52" s="157" t="s">
        <v>867</v>
      </c>
      <c r="Q52" s="42">
        <v>46</v>
      </c>
      <c r="R52" s="44" t="s">
        <v>1274</v>
      </c>
      <c r="S52" s="19" t="s">
        <v>12</v>
      </c>
      <c r="AC52" s="42">
        <v>41</v>
      </c>
      <c r="AD52" s="73" t="s">
        <v>1469</v>
      </c>
      <c r="AE52" s="170" t="s">
        <v>358</v>
      </c>
      <c r="AG52" s="42">
        <v>44</v>
      </c>
      <c r="AH52" s="73" t="s">
        <v>1528</v>
      </c>
      <c r="AI52" s="170" t="s">
        <v>358</v>
      </c>
      <c r="AK52" s="32"/>
      <c r="AL52" s="168" t="s">
        <v>1755</v>
      </c>
      <c r="AM52" s="171"/>
      <c r="BE52" s="194">
        <v>43</v>
      </c>
      <c r="BF52" s="183" t="s">
        <v>2185</v>
      </c>
      <c r="BG52" s="185" t="s">
        <v>358</v>
      </c>
      <c r="BM52" s="42">
        <v>42</v>
      </c>
      <c r="BN52" s="73" t="s">
        <v>2671</v>
      </c>
      <c r="BO52" s="170" t="s">
        <v>101</v>
      </c>
    </row>
    <row r="53" spans="5:67" ht="15" customHeight="1" x14ac:dyDescent="0.35">
      <c r="E53" s="42">
        <v>45</v>
      </c>
      <c r="F53" s="46" t="s">
        <v>913</v>
      </c>
      <c r="G53" s="136" t="s">
        <v>894</v>
      </c>
      <c r="I53" s="42">
        <v>40</v>
      </c>
      <c r="J53" s="140" t="s">
        <v>950</v>
      </c>
      <c r="K53" s="143" t="s">
        <v>12</v>
      </c>
      <c r="M53" s="42">
        <v>42</v>
      </c>
      <c r="N53" s="48" t="s">
        <v>1021</v>
      </c>
      <c r="O53" s="157" t="s">
        <v>867</v>
      </c>
      <c r="Q53" s="42">
        <v>47</v>
      </c>
      <c r="R53" s="44" t="s">
        <v>1275</v>
      </c>
      <c r="S53" s="19" t="s">
        <v>12</v>
      </c>
      <c r="AC53" s="42">
        <v>42</v>
      </c>
      <c r="AD53" s="73" t="s">
        <v>1470</v>
      </c>
      <c r="AE53" s="170" t="s">
        <v>358</v>
      </c>
      <c r="AG53" s="42">
        <v>45</v>
      </c>
      <c r="AH53" s="73" t="s">
        <v>1529</v>
      </c>
      <c r="AI53" s="170" t="s">
        <v>358</v>
      </c>
      <c r="AK53" s="42">
        <v>41</v>
      </c>
      <c r="AL53" s="73" t="s">
        <v>1756</v>
      </c>
      <c r="AM53" s="170" t="s">
        <v>12</v>
      </c>
      <c r="BE53" s="194">
        <v>44</v>
      </c>
      <c r="BF53" s="183" t="s">
        <v>2186</v>
      </c>
      <c r="BG53" s="185" t="s">
        <v>358</v>
      </c>
      <c r="BM53" s="42">
        <v>43</v>
      </c>
      <c r="BN53" s="73" t="s">
        <v>2672</v>
      </c>
      <c r="BO53" s="170" t="s">
        <v>101</v>
      </c>
    </row>
    <row r="54" spans="5:67" ht="15" customHeight="1" x14ac:dyDescent="0.35">
      <c r="E54" s="42">
        <v>46</v>
      </c>
      <c r="F54" s="46" t="s">
        <v>914</v>
      </c>
      <c r="G54" s="136" t="s">
        <v>892</v>
      </c>
      <c r="I54" s="32"/>
      <c r="J54" s="141" t="s">
        <v>945</v>
      </c>
      <c r="K54" s="144"/>
      <c r="M54" s="147"/>
      <c r="N54" s="150" t="s">
        <v>1033</v>
      </c>
      <c r="O54" s="37"/>
      <c r="Q54" s="42">
        <v>48</v>
      </c>
      <c r="R54" s="44" t="s">
        <v>1276</v>
      </c>
      <c r="S54" s="19" t="s">
        <v>12</v>
      </c>
      <c r="AC54" s="42">
        <v>43</v>
      </c>
      <c r="AD54" s="73" t="s">
        <v>1471</v>
      </c>
      <c r="AE54" s="170" t="s">
        <v>358</v>
      </c>
      <c r="AG54" s="42">
        <v>46</v>
      </c>
      <c r="AH54" s="73" t="s">
        <v>1530</v>
      </c>
      <c r="AI54" s="170" t="s">
        <v>358</v>
      </c>
      <c r="AK54" s="42">
        <v>42</v>
      </c>
      <c r="AL54" s="73" t="s">
        <v>1757</v>
      </c>
      <c r="AM54" s="170" t="s">
        <v>12</v>
      </c>
      <c r="BE54" s="192"/>
      <c r="BF54" s="175" t="s">
        <v>2187</v>
      </c>
      <c r="BG54" s="188"/>
      <c r="BM54" s="42">
        <v>44</v>
      </c>
      <c r="BN54" s="73" t="s">
        <v>2673</v>
      </c>
      <c r="BO54" s="170" t="s">
        <v>101</v>
      </c>
    </row>
    <row r="55" spans="5:67" ht="15" customHeight="1" x14ac:dyDescent="0.35">
      <c r="E55" s="42">
        <v>47</v>
      </c>
      <c r="F55" s="46" t="s">
        <v>914</v>
      </c>
      <c r="G55" s="136" t="s">
        <v>893</v>
      </c>
      <c r="I55" s="42">
        <v>41</v>
      </c>
      <c r="J55" s="140" t="s">
        <v>948</v>
      </c>
      <c r="K55" s="143" t="s">
        <v>12</v>
      </c>
      <c r="M55" s="42">
        <v>43</v>
      </c>
      <c r="N55" s="48" t="s">
        <v>1023</v>
      </c>
      <c r="O55" s="157" t="s">
        <v>867</v>
      </c>
      <c r="Q55" s="33"/>
      <c r="R55" s="125" t="s">
        <v>1285</v>
      </c>
      <c r="S55" s="138"/>
      <c r="AC55" s="32"/>
      <c r="AD55" s="168" t="s">
        <v>1472</v>
      </c>
      <c r="AE55" s="171"/>
      <c r="AG55" s="42">
        <v>47</v>
      </c>
      <c r="AH55" s="73" t="s">
        <v>1531</v>
      </c>
      <c r="AI55" s="170" t="s">
        <v>358</v>
      </c>
      <c r="AK55" s="42">
        <v>43</v>
      </c>
      <c r="AL55" s="73" t="s">
        <v>1758</v>
      </c>
      <c r="AM55" s="170" t="s">
        <v>12</v>
      </c>
      <c r="BE55" s="191"/>
      <c r="BF55" s="168" t="s">
        <v>2188</v>
      </c>
      <c r="BG55" s="171"/>
      <c r="BM55" s="42">
        <v>45</v>
      </c>
      <c r="BN55" s="73" t="s">
        <v>2674</v>
      </c>
      <c r="BO55" s="170" t="s">
        <v>101</v>
      </c>
    </row>
    <row r="56" spans="5:67" ht="15" customHeight="1" x14ac:dyDescent="0.35">
      <c r="E56" s="42">
        <v>48</v>
      </c>
      <c r="F56" s="46" t="s">
        <v>914</v>
      </c>
      <c r="G56" s="136" t="s">
        <v>894</v>
      </c>
      <c r="I56" s="42">
        <v>42</v>
      </c>
      <c r="J56" s="140" t="s">
        <v>949</v>
      </c>
      <c r="K56" s="143" t="s">
        <v>12</v>
      </c>
      <c r="M56" s="42">
        <v>44</v>
      </c>
      <c r="N56" s="48" t="s">
        <v>1024</v>
      </c>
      <c r="O56" s="157" t="s">
        <v>867</v>
      </c>
      <c r="Q56" s="32"/>
      <c r="R56" s="151" t="s">
        <v>1286</v>
      </c>
      <c r="S56" s="160"/>
      <c r="AC56" s="42">
        <v>44</v>
      </c>
      <c r="AD56" s="73" t="s">
        <v>1473</v>
      </c>
      <c r="AE56" s="170" t="s">
        <v>358</v>
      </c>
      <c r="AG56" s="42">
        <v>48</v>
      </c>
      <c r="AH56" s="73" t="s">
        <v>1532</v>
      </c>
      <c r="AI56" s="170" t="s">
        <v>358</v>
      </c>
      <c r="AK56" s="42">
        <v>44</v>
      </c>
      <c r="AL56" s="73" t="s">
        <v>1759</v>
      </c>
      <c r="AM56" s="170" t="s">
        <v>12</v>
      </c>
      <c r="BE56" s="194">
        <v>45</v>
      </c>
      <c r="BF56" s="183" t="s">
        <v>2189</v>
      </c>
      <c r="BG56" s="185" t="s">
        <v>358</v>
      </c>
      <c r="BM56" s="42">
        <v>46</v>
      </c>
      <c r="BN56" s="73" t="s">
        <v>2675</v>
      </c>
      <c r="BO56" s="170" t="s">
        <v>101</v>
      </c>
    </row>
    <row r="57" spans="5:67" ht="15" customHeight="1" x14ac:dyDescent="0.35">
      <c r="E57" s="42">
        <v>49</v>
      </c>
      <c r="F57" s="46" t="s">
        <v>915</v>
      </c>
      <c r="G57" s="136" t="s">
        <v>892</v>
      </c>
      <c r="I57" s="42">
        <v>43</v>
      </c>
      <c r="J57" s="140" t="s">
        <v>950</v>
      </c>
      <c r="K57" s="143" t="s">
        <v>12</v>
      </c>
      <c r="M57" s="42">
        <v>45</v>
      </c>
      <c r="N57" s="48" t="s">
        <v>1025</v>
      </c>
      <c r="O57" s="157" t="s">
        <v>867</v>
      </c>
      <c r="Q57" s="42">
        <v>49</v>
      </c>
      <c r="R57" s="44" t="s">
        <v>1287</v>
      </c>
      <c r="S57" s="19" t="s">
        <v>12</v>
      </c>
      <c r="AC57" s="42">
        <v>45</v>
      </c>
      <c r="AD57" s="73" t="s">
        <v>1474</v>
      </c>
      <c r="AE57" s="170" t="s">
        <v>358</v>
      </c>
      <c r="AG57" s="42">
        <v>49</v>
      </c>
      <c r="AH57" s="73" t="s">
        <v>1533</v>
      </c>
      <c r="AI57" s="170" t="s">
        <v>358</v>
      </c>
      <c r="AK57" s="42">
        <v>45</v>
      </c>
      <c r="AL57" s="73" t="s">
        <v>1760</v>
      </c>
      <c r="AM57" s="170" t="s">
        <v>12</v>
      </c>
      <c r="BE57" s="194">
        <v>46</v>
      </c>
      <c r="BF57" s="183" t="s">
        <v>2190</v>
      </c>
      <c r="BG57" s="185" t="s">
        <v>358</v>
      </c>
      <c r="BM57" s="42">
        <v>47</v>
      </c>
      <c r="BN57" s="73" t="s">
        <v>2676</v>
      </c>
      <c r="BO57" s="170" t="s">
        <v>101</v>
      </c>
    </row>
    <row r="58" spans="5:67" ht="15" customHeight="1" x14ac:dyDescent="0.35">
      <c r="E58" s="42">
        <v>50</v>
      </c>
      <c r="F58" s="46" t="s">
        <v>915</v>
      </c>
      <c r="G58" s="136" t="s">
        <v>893</v>
      </c>
      <c r="I58" s="32"/>
      <c r="J58" s="141" t="s">
        <v>946</v>
      </c>
      <c r="K58" s="144"/>
      <c r="M58" s="42">
        <v>46</v>
      </c>
      <c r="N58" s="48" t="s">
        <v>1026</v>
      </c>
      <c r="O58" s="157" t="s">
        <v>867</v>
      </c>
      <c r="Q58" s="42">
        <v>50</v>
      </c>
      <c r="R58" s="44" t="s">
        <v>1288</v>
      </c>
      <c r="S58" s="19" t="s">
        <v>12</v>
      </c>
      <c r="AC58" s="42">
        <v>46</v>
      </c>
      <c r="AD58" s="73" t="s">
        <v>1475</v>
      </c>
      <c r="AE58" s="170" t="s">
        <v>358</v>
      </c>
      <c r="AG58" s="42">
        <v>50</v>
      </c>
      <c r="AH58" s="73" t="s">
        <v>1534</v>
      </c>
      <c r="AI58" s="170" t="s">
        <v>358</v>
      </c>
      <c r="AK58" s="42">
        <v>46</v>
      </c>
      <c r="AL58" s="73" t="s">
        <v>1761</v>
      </c>
      <c r="AM58" s="170" t="s">
        <v>12</v>
      </c>
      <c r="BE58" s="194">
        <v>47</v>
      </c>
      <c r="BF58" s="183" t="s">
        <v>2191</v>
      </c>
      <c r="BG58" s="185" t="s">
        <v>358</v>
      </c>
      <c r="BM58" s="32"/>
      <c r="BN58" s="168" t="s">
        <v>2677</v>
      </c>
      <c r="BO58" s="184"/>
    </row>
    <row r="59" spans="5:67" ht="15" customHeight="1" x14ac:dyDescent="0.35">
      <c r="E59" s="59">
        <v>51</v>
      </c>
      <c r="F59" s="55" t="s">
        <v>915</v>
      </c>
      <c r="G59" s="139" t="s">
        <v>894</v>
      </c>
      <c r="I59" s="42">
        <v>44</v>
      </c>
      <c r="J59" s="140" t="s">
        <v>948</v>
      </c>
      <c r="K59" s="143" t="s">
        <v>12</v>
      </c>
      <c r="M59" s="147"/>
      <c r="N59" s="150" t="s">
        <v>1034</v>
      </c>
      <c r="O59" s="37"/>
      <c r="Q59" s="42">
        <v>51</v>
      </c>
      <c r="R59" s="44" t="s">
        <v>1289</v>
      </c>
      <c r="S59" s="19" t="s">
        <v>867</v>
      </c>
      <c r="AC59" s="32"/>
      <c r="AD59" s="168" t="s">
        <v>1476</v>
      </c>
      <c r="AE59" s="171"/>
      <c r="AG59" s="42">
        <v>51</v>
      </c>
      <c r="AH59" s="73" t="s">
        <v>1535</v>
      </c>
      <c r="AI59" s="170" t="s">
        <v>358</v>
      </c>
      <c r="AK59" s="42">
        <v>47</v>
      </c>
      <c r="AL59" s="73" t="s">
        <v>1762</v>
      </c>
      <c r="AM59" s="170" t="s">
        <v>12</v>
      </c>
      <c r="BE59" s="194">
        <v>48</v>
      </c>
      <c r="BF59" s="183" t="s">
        <v>2192</v>
      </c>
      <c r="BG59" s="185" t="s">
        <v>358</v>
      </c>
      <c r="BM59" s="42">
        <v>48</v>
      </c>
      <c r="BN59" s="73" t="s">
        <v>2678</v>
      </c>
      <c r="BO59" s="170" t="s">
        <v>101</v>
      </c>
    </row>
    <row r="60" spans="5:67" ht="15" customHeight="1" x14ac:dyDescent="0.35">
      <c r="I60" s="42">
        <v>45</v>
      </c>
      <c r="J60" s="140" t="s">
        <v>949</v>
      </c>
      <c r="K60" s="143" t="s">
        <v>12</v>
      </c>
      <c r="M60" s="42">
        <v>47</v>
      </c>
      <c r="N60" s="48" t="s">
        <v>1028</v>
      </c>
      <c r="O60" s="157" t="s">
        <v>867</v>
      </c>
      <c r="Q60" s="42">
        <v>52</v>
      </c>
      <c r="R60" s="46" t="s">
        <v>1290</v>
      </c>
      <c r="S60" s="19" t="s">
        <v>867</v>
      </c>
      <c r="AC60" s="42">
        <v>47</v>
      </c>
      <c r="AD60" s="73" t="s">
        <v>1477</v>
      </c>
      <c r="AE60" s="170" t="s">
        <v>358</v>
      </c>
      <c r="AG60" s="42">
        <v>52</v>
      </c>
      <c r="AH60" s="73" t="s">
        <v>1536</v>
      </c>
      <c r="AI60" s="170" t="s">
        <v>358</v>
      </c>
      <c r="AK60" s="32"/>
      <c r="AL60" s="168" t="s">
        <v>1763</v>
      </c>
      <c r="AM60" s="171"/>
      <c r="BE60" s="194">
        <v>49</v>
      </c>
      <c r="BF60" s="183" t="s">
        <v>2193</v>
      </c>
      <c r="BG60" s="185" t="s">
        <v>358</v>
      </c>
      <c r="BM60" s="42">
        <v>49</v>
      </c>
      <c r="BN60" s="73" t="s">
        <v>2679</v>
      </c>
      <c r="BO60" s="170" t="s">
        <v>101</v>
      </c>
    </row>
    <row r="61" spans="5:67" ht="15" customHeight="1" x14ac:dyDescent="0.35">
      <c r="I61" s="42">
        <v>46</v>
      </c>
      <c r="J61" s="140" t="s">
        <v>950</v>
      </c>
      <c r="K61" s="143" t="s">
        <v>12</v>
      </c>
      <c r="M61" s="42">
        <v>48</v>
      </c>
      <c r="N61" s="48" t="s">
        <v>1029</v>
      </c>
      <c r="O61" s="157" t="s">
        <v>867</v>
      </c>
      <c r="Q61" s="33"/>
      <c r="R61" s="125" t="s">
        <v>1291</v>
      </c>
      <c r="S61" s="138"/>
      <c r="AC61" s="42">
        <v>48</v>
      </c>
      <c r="AD61" s="73" t="s">
        <v>1478</v>
      </c>
      <c r="AE61" s="170" t="s">
        <v>358</v>
      </c>
      <c r="AG61" s="32"/>
      <c r="AH61" s="168" t="s">
        <v>1537</v>
      </c>
      <c r="AI61" s="177"/>
      <c r="AK61" s="42">
        <v>48</v>
      </c>
      <c r="AL61" s="73" t="s">
        <v>1764</v>
      </c>
      <c r="AM61" s="170" t="s">
        <v>12</v>
      </c>
      <c r="BE61" s="194">
        <v>50</v>
      </c>
      <c r="BF61" s="183" t="s">
        <v>2194</v>
      </c>
      <c r="BG61" s="185" t="s">
        <v>17</v>
      </c>
      <c r="BM61" s="42">
        <v>50</v>
      </c>
      <c r="BN61" s="73" t="s">
        <v>2680</v>
      </c>
      <c r="BO61" s="170" t="s">
        <v>101</v>
      </c>
    </row>
    <row r="62" spans="5:67" ht="15" customHeight="1" x14ac:dyDescent="0.35">
      <c r="I62" s="32"/>
      <c r="J62" s="141" t="s">
        <v>947</v>
      </c>
      <c r="K62" s="144"/>
      <c r="M62" s="42">
        <v>49</v>
      </c>
      <c r="N62" s="48" t="s">
        <v>1030</v>
      </c>
      <c r="O62" s="157" t="s">
        <v>867</v>
      </c>
      <c r="Q62" s="32"/>
      <c r="R62" s="151" t="s">
        <v>1292</v>
      </c>
      <c r="S62" s="37"/>
      <c r="AC62" s="59">
        <v>49</v>
      </c>
      <c r="AD62" s="169" t="s">
        <v>1479</v>
      </c>
      <c r="AE62" s="172" t="s">
        <v>358</v>
      </c>
      <c r="AG62" s="42">
        <v>54</v>
      </c>
      <c r="AH62" s="73" t="s">
        <v>1538</v>
      </c>
      <c r="AI62" s="170" t="s">
        <v>358</v>
      </c>
      <c r="AK62" s="42">
        <v>49</v>
      </c>
      <c r="AL62" s="73" t="s">
        <v>1765</v>
      </c>
      <c r="AM62" s="170" t="s">
        <v>12</v>
      </c>
      <c r="BE62" s="194">
        <v>51</v>
      </c>
      <c r="BF62" s="183" t="s">
        <v>2195</v>
      </c>
      <c r="BG62" s="185" t="s">
        <v>17</v>
      </c>
      <c r="BM62" s="42">
        <v>51</v>
      </c>
      <c r="BN62" s="73" t="s">
        <v>2681</v>
      </c>
      <c r="BO62" s="170" t="s">
        <v>101</v>
      </c>
    </row>
    <row r="63" spans="5:67" ht="15" customHeight="1" x14ac:dyDescent="0.35">
      <c r="I63" s="42">
        <v>47</v>
      </c>
      <c r="J63" s="140" t="s">
        <v>948</v>
      </c>
      <c r="K63" s="143" t="s">
        <v>12</v>
      </c>
      <c r="M63" s="42">
        <v>50</v>
      </c>
      <c r="N63" s="48" t="s">
        <v>1035</v>
      </c>
      <c r="O63" s="157" t="s">
        <v>867</v>
      </c>
      <c r="Q63" s="42">
        <v>53</v>
      </c>
      <c r="R63" s="44" t="s">
        <v>1293</v>
      </c>
      <c r="S63" s="19" t="s">
        <v>12</v>
      </c>
      <c r="AG63" s="42">
        <v>55</v>
      </c>
      <c r="AH63" s="73" t="s">
        <v>1539</v>
      </c>
      <c r="AI63" s="170" t="s">
        <v>358</v>
      </c>
      <c r="AK63" s="42">
        <v>50</v>
      </c>
      <c r="AL63" s="73" t="s">
        <v>1766</v>
      </c>
      <c r="AM63" s="170" t="s">
        <v>12</v>
      </c>
      <c r="BE63" s="191"/>
      <c r="BF63" s="168" t="s">
        <v>2196</v>
      </c>
      <c r="BG63" s="187"/>
      <c r="BM63" s="32"/>
      <c r="BN63" s="168" t="s">
        <v>2682</v>
      </c>
      <c r="BO63" s="184"/>
    </row>
    <row r="64" spans="5:67" ht="15" customHeight="1" x14ac:dyDescent="0.35">
      <c r="I64" s="42">
        <v>48</v>
      </c>
      <c r="J64" s="140" t="s">
        <v>949</v>
      </c>
      <c r="K64" s="143" t="s">
        <v>12</v>
      </c>
      <c r="M64" s="147"/>
      <c r="N64" s="150" t="s">
        <v>1036</v>
      </c>
      <c r="O64" s="159"/>
      <c r="Q64" s="42">
        <v>54</v>
      </c>
      <c r="R64" s="44" t="s">
        <v>1294</v>
      </c>
      <c r="S64" s="19" t="s">
        <v>12</v>
      </c>
      <c r="AG64" s="42">
        <v>56</v>
      </c>
      <c r="AH64" s="73" t="s">
        <v>1540</v>
      </c>
      <c r="AI64" s="170" t="s">
        <v>358</v>
      </c>
      <c r="AK64" s="42">
        <v>51</v>
      </c>
      <c r="AL64" s="73" t="s">
        <v>1767</v>
      </c>
      <c r="AM64" s="170" t="s">
        <v>12</v>
      </c>
      <c r="BE64" s="191"/>
      <c r="BF64" s="168" t="s">
        <v>2197</v>
      </c>
      <c r="BG64" s="171"/>
      <c r="BM64" s="42">
        <v>52</v>
      </c>
      <c r="BN64" s="73" t="s">
        <v>2683</v>
      </c>
      <c r="BO64" s="170" t="s">
        <v>101</v>
      </c>
    </row>
    <row r="65" spans="9:67" ht="15" customHeight="1" x14ac:dyDescent="0.35">
      <c r="I65" s="42">
        <v>49</v>
      </c>
      <c r="J65" s="140" t="s">
        <v>950</v>
      </c>
      <c r="K65" s="143" t="s">
        <v>12</v>
      </c>
      <c r="M65" s="42">
        <v>51</v>
      </c>
      <c r="N65" s="48" t="s">
        <v>1037</v>
      </c>
      <c r="O65" s="19" t="s">
        <v>867</v>
      </c>
      <c r="Q65" s="42">
        <v>55</v>
      </c>
      <c r="R65" s="44" t="s">
        <v>1295</v>
      </c>
      <c r="S65" s="19" t="s">
        <v>12</v>
      </c>
      <c r="AG65" s="42">
        <v>57</v>
      </c>
      <c r="AH65" s="73" t="s">
        <v>1541</v>
      </c>
      <c r="AI65" s="170" t="s">
        <v>358</v>
      </c>
      <c r="AK65" s="42">
        <v>52</v>
      </c>
      <c r="AL65" s="73" t="s">
        <v>1768</v>
      </c>
      <c r="AM65" s="170" t="s">
        <v>12</v>
      </c>
      <c r="BE65" s="194">
        <v>52</v>
      </c>
      <c r="BF65" s="183" t="s">
        <v>2198</v>
      </c>
      <c r="BG65" s="185" t="s">
        <v>358</v>
      </c>
      <c r="BM65" s="42">
        <v>53</v>
      </c>
      <c r="BN65" s="73" t="s">
        <v>2684</v>
      </c>
      <c r="BO65" s="170" t="s">
        <v>101</v>
      </c>
    </row>
    <row r="66" spans="9:67" ht="15" customHeight="1" x14ac:dyDescent="0.35">
      <c r="I66" s="33"/>
      <c r="J66" s="142" t="s">
        <v>951</v>
      </c>
      <c r="K66" s="131"/>
      <c r="M66" s="42">
        <v>52</v>
      </c>
      <c r="N66" s="48" t="s">
        <v>1038</v>
      </c>
      <c r="O66" s="19" t="s">
        <v>867</v>
      </c>
      <c r="Q66" s="42">
        <v>56</v>
      </c>
      <c r="R66" s="44" t="s">
        <v>1296</v>
      </c>
      <c r="S66" s="19" t="s">
        <v>12</v>
      </c>
      <c r="AG66" s="32"/>
      <c r="AH66" s="168" t="s">
        <v>1542</v>
      </c>
      <c r="AI66" s="177"/>
      <c r="AK66" s="42">
        <v>53</v>
      </c>
      <c r="AL66" s="73" t="s">
        <v>1769</v>
      </c>
      <c r="AM66" s="170" t="s">
        <v>12</v>
      </c>
      <c r="BE66" s="194">
        <v>53</v>
      </c>
      <c r="BF66" s="183" t="s">
        <v>2199</v>
      </c>
      <c r="BG66" s="185" t="s">
        <v>358</v>
      </c>
      <c r="BM66" s="42">
        <v>54</v>
      </c>
      <c r="BN66" s="73" t="s">
        <v>2685</v>
      </c>
      <c r="BO66" s="170" t="s">
        <v>101</v>
      </c>
    </row>
    <row r="67" spans="9:67" ht="15" customHeight="1" x14ac:dyDescent="0.35">
      <c r="I67" s="42">
        <v>50</v>
      </c>
      <c r="J67" s="127" t="s">
        <v>952</v>
      </c>
      <c r="K67" s="129" t="s">
        <v>867</v>
      </c>
      <c r="M67" s="42">
        <v>53</v>
      </c>
      <c r="N67" s="48" t="s">
        <v>1039</v>
      </c>
      <c r="O67" s="19" t="s">
        <v>867</v>
      </c>
      <c r="Q67" s="42">
        <v>57</v>
      </c>
      <c r="R67" s="44" t="s">
        <v>1297</v>
      </c>
      <c r="S67" s="19" t="s">
        <v>12</v>
      </c>
      <c r="AG67" s="42">
        <v>58</v>
      </c>
      <c r="AH67" s="73" t="s">
        <v>1543</v>
      </c>
      <c r="AI67" s="170" t="s">
        <v>358</v>
      </c>
      <c r="AK67" s="42">
        <v>54</v>
      </c>
      <c r="AL67" s="73" t="s">
        <v>1770</v>
      </c>
      <c r="AM67" s="170" t="s">
        <v>12</v>
      </c>
      <c r="BE67" s="194">
        <v>54</v>
      </c>
      <c r="BF67" s="183" t="s">
        <v>2200</v>
      </c>
      <c r="BG67" s="185" t="s">
        <v>358</v>
      </c>
      <c r="BM67" s="42">
        <v>55</v>
      </c>
      <c r="BN67" s="73" t="s">
        <v>2686</v>
      </c>
      <c r="BO67" s="170" t="s">
        <v>101</v>
      </c>
    </row>
    <row r="68" spans="9:67" ht="15" customHeight="1" x14ac:dyDescent="0.35">
      <c r="I68" s="42">
        <v>51</v>
      </c>
      <c r="J68" s="127" t="s">
        <v>953</v>
      </c>
      <c r="K68" s="129" t="s">
        <v>867</v>
      </c>
      <c r="M68" s="42">
        <v>54</v>
      </c>
      <c r="N68" s="48" t="s">
        <v>1040</v>
      </c>
      <c r="O68" s="19" t="s">
        <v>867</v>
      </c>
      <c r="Q68" s="42">
        <v>58</v>
      </c>
      <c r="R68" s="44" t="s">
        <v>1298</v>
      </c>
      <c r="S68" s="19" t="s">
        <v>12</v>
      </c>
      <c r="AG68" s="42">
        <v>59</v>
      </c>
      <c r="AH68" s="73" t="s">
        <v>1544</v>
      </c>
      <c r="AI68" s="170" t="s">
        <v>358</v>
      </c>
      <c r="AK68" s="32"/>
      <c r="AL68" s="168" t="s">
        <v>1771</v>
      </c>
      <c r="AM68" s="171"/>
      <c r="BE68" s="194">
        <v>55</v>
      </c>
      <c r="BF68" s="183" t="s">
        <v>2201</v>
      </c>
      <c r="BG68" s="185" t="s">
        <v>358</v>
      </c>
      <c r="BM68" s="42">
        <v>56</v>
      </c>
      <c r="BN68" s="73" t="s">
        <v>2687</v>
      </c>
      <c r="BO68" s="170" t="s">
        <v>101</v>
      </c>
    </row>
    <row r="69" spans="9:67" ht="15" customHeight="1" x14ac:dyDescent="0.35">
      <c r="I69" s="42">
        <v>52</v>
      </c>
      <c r="J69" s="127" t="s">
        <v>954</v>
      </c>
      <c r="K69" s="129" t="s">
        <v>867</v>
      </c>
      <c r="M69" s="147"/>
      <c r="N69" s="150" t="s">
        <v>1041</v>
      </c>
      <c r="O69" s="159"/>
      <c r="Q69" s="32"/>
      <c r="R69" s="151" t="s">
        <v>1299</v>
      </c>
      <c r="S69" s="37"/>
      <c r="AG69" s="42">
        <v>60</v>
      </c>
      <c r="AH69" s="73" t="s">
        <v>1545</v>
      </c>
      <c r="AI69" s="170" t="s">
        <v>358</v>
      </c>
      <c r="AK69" s="42">
        <v>55</v>
      </c>
      <c r="AL69" s="73" t="s">
        <v>1772</v>
      </c>
      <c r="AM69" s="170" t="s">
        <v>12</v>
      </c>
      <c r="BE69" s="194">
        <v>56</v>
      </c>
      <c r="BF69" s="183" t="s">
        <v>2202</v>
      </c>
      <c r="BG69" s="185" t="s">
        <v>358</v>
      </c>
      <c r="BM69" s="32"/>
      <c r="BN69" s="168" t="s">
        <v>2688</v>
      </c>
      <c r="BO69" s="184"/>
    </row>
    <row r="70" spans="9:67" ht="15" customHeight="1" x14ac:dyDescent="0.35">
      <c r="I70" s="42">
        <v>53</v>
      </c>
      <c r="J70" s="127" t="s">
        <v>955</v>
      </c>
      <c r="K70" s="129" t="s">
        <v>867</v>
      </c>
      <c r="M70" s="42">
        <v>55</v>
      </c>
      <c r="N70" s="48" t="s">
        <v>1042</v>
      </c>
      <c r="O70" s="19" t="s">
        <v>867</v>
      </c>
      <c r="Q70" s="42">
        <v>59</v>
      </c>
      <c r="R70" s="44" t="s">
        <v>1300</v>
      </c>
      <c r="S70" s="19" t="s">
        <v>12</v>
      </c>
      <c r="AG70" s="33"/>
      <c r="AH70" s="175" t="s">
        <v>1546</v>
      </c>
      <c r="AI70" s="179"/>
      <c r="AK70" s="42">
        <v>56</v>
      </c>
      <c r="AL70" s="73" t="s">
        <v>1773</v>
      </c>
      <c r="AM70" s="170" t="s">
        <v>12</v>
      </c>
      <c r="BE70" s="194">
        <v>57</v>
      </c>
      <c r="BF70" s="183" t="s">
        <v>2203</v>
      </c>
      <c r="BG70" s="185" t="s">
        <v>358</v>
      </c>
      <c r="BM70" s="42">
        <v>57</v>
      </c>
      <c r="BN70" s="73" t="s">
        <v>2689</v>
      </c>
      <c r="BO70" s="170" t="s">
        <v>101</v>
      </c>
    </row>
    <row r="71" spans="9:67" ht="15" customHeight="1" x14ac:dyDescent="0.35">
      <c r="I71" s="42">
        <v>54</v>
      </c>
      <c r="J71" s="127" t="s">
        <v>956</v>
      </c>
      <c r="K71" s="129" t="s">
        <v>867</v>
      </c>
      <c r="M71" s="42">
        <v>56</v>
      </c>
      <c r="N71" s="48" t="s">
        <v>1043</v>
      </c>
      <c r="O71" s="19" t="s">
        <v>867</v>
      </c>
      <c r="Q71" s="42">
        <v>60</v>
      </c>
      <c r="R71" s="44" t="s">
        <v>1301</v>
      </c>
      <c r="S71" s="19" t="s">
        <v>12</v>
      </c>
      <c r="AG71" s="32"/>
      <c r="AH71" s="168" t="s">
        <v>1547</v>
      </c>
      <c r="AI71" s="177"/>
      <c r="AK71" s="42">
        <v>57</v>
      </c>
      <c r="AL71" s="73" t="s">
        <v>1774</v>
      </c>
      <c r="AM71" s="170" t="s">
        <v>12</v>
      </c>
      <c r="BE71" s="194">
        <v>58</v>
      </c>
      <c r="BF71" s="183" t="s">
        <v>2204</v>
      </c>
      <c r="BG71" s="185" t="s">
        <v>358</v>
      </c>
      <c r="BM71" s="42">
        <v>58</v>
      </c>
      <c r="BN71" s="73" t="s">
        <v>2690</v>
      </c>
      <c r="BO71" s="170" t="s">
        <v>101</v>
      </c>
    </row>
    <row r="72" spans="9:67" ht="15" customHeight="1" x14ac:dyDescent="0.35">
      <c r="I72" s="42">
        <v>55</v>
      </c>
      <c r="J72" s="127" t="s">
        <v>957</v>
      </c>
      <c r="K72" s="129" t="s">
        <v>867</v>
      </c>
      <c r="M72" s="147"/>
      <c r="N72" s="150" t="s">
        <v>475</v>
      </c>
      <c r="O72" s="159"/>
      <c r="Q72" s="42">
        <v>61</v>
      </c>
      <c r="R72" s="44" t="s">
        <v>1302</v>
      </c>
      <c r="S72" s="19" t="s">
        <v>12</v>
      </c>
      <c r="AG72" s="42">
        <v>62</v>
      </c>
      <c r="AH72" s="73" t="s">
        <v>1548</v>
      </c>
      <c r="AI72" s="170" t="s">
        <v>358</v>
      </c>
      <c r="AK72" s="42">
        <v>58</v>
      </c>
      <c r="AL72" s="73" t="s">
        <v>1775</v>
      </c>
      <c r="AM72" s="170" t="s">
        <v>12</v>
      </c>
      <c r="BE72" s="194">
        <v>59</v>
      </c>
      <c r="BF72" s="183" t="s">
        <v>2205</v>
      </c>
      <c r="BG72" s="185" t="s">
        <v>358</v>
      </c>
      <c r="BM72" s="42">
        <v>59</v>
      </c>
      <c r="BN72" s="73" t="s">
        <v>2691</v>
      </c>
      <c r="BO72" s="170" t="s">
        <v>101</v>
      </c>
    </row>
    <row r="73" spans="9:67" ht="15" customHeight="1" x14ac:dyDescent="0.35">
      <c r="I73" s="42">
        <v>56</v>
      </c>
      <c r="J73" s="127" t="s">
        <v>958</v>
      </c>
      <c r="K73" s="129" t="s">
        <v>867</v>
      </c>
      <c r="M73" s="42">
        <v>57</v>
      </c>
      <c r="N73" s="48" t="s">
        <v>1044</v>
      </c>
      <c r="O73" s="19" t="s">
        <v>867</v>
      </c>
      <c r="Q73" s="42">
        <v>62</v>
      </c>
      <c r="R73" s="44" t="s">
        <v>1303</v>
      </c>
      <c r="S73" s="19" t="s">
        <v>12</v>
      </c>
      <c r="AG73" s="42">
        <v>63</v>
      </c>
      <c r="AH73" s="73" t="s">
        <v>1549</v>
      </c>
      <c r="AI73" s="170" t="s">
        <v>358</v>
      </c>
      <c r="AK73" s="42">
        <v>59</v>
      </c>
      <c r="AL73" s="73" t="s">
        <v>1776</v>
      </c>
      <c r="AM73" s="170" t="s">
        <v>12</v>
      </c>
      <c r="BE73" s="194">
        <v>60</v>
      </c>
      <c r="BF73" s="183" t="s">
        <v>2206</v>
      </c>
      <c r="BG73" s="185" t="s">
        <v>358</v>
      </c>
      <c r="BM73" s="42">
        <v>60</v>
      </c>
      <c r="BN73" s="73" t="s">
        <v>2692</v>
      </c>
      <c r="BO73" s="170" t="s">
        <v>101</v>
      </c>
    </row>
    <row r="74" spans="9:67" ht="15" customHeight="1" x14ac:dyDescent="0.35">
      <c r="I74" s="42">
        <v>57</v>
      </c>
      <c r="J74" s="127" t="s">
        <v>959</v>
      </c>
      <c r="K74" s="129" t="s">
        <v>867</v>
      </c>
      <c r="M74" s="42">
        <v>58</v>
      </c>
      <c r="N74" s="48" t="s">
        <v>1045</v>
      </c>
      <c r="O74" s="19" t="s">
        <v>867</v>
      </c>
      <c r="Q74" s="42">
        <v>63</v>
      </c>
      <c r="R74" s="44" t="s">
        <v>1304</v>
      </c>
      <c r="S74" s="19" t="s">
        <v>12</v>
      </c>
      <c r="AG74" s="42">
        <v>64</v>
      </c>
      <c r="AH74" s="73" t="s">
        <v>1550</v>
      </c>
      <c r="AI74" s="170" t="s">
        <v>358</v>
      </c>
      <c r="AK74" s="42">
        <v>60</v>
      </c>
      <c r="AL74" s="73" t="s">
        <v>1777</v>
      </c>
      <c r="AM74" s="170" t="s">
        <v>12</v>
      </c>
      <c r="BE74" s="194">
        <v>61</v>
      </c>
      <c r="BF74" s="183" t="s">
        <v>2207</v>
      </c>
      <c r="BG74" s="185" t="s">
        <v>358</v>
      </c>
      <c r="BM74" s="32"/>
      <c r="BN74" s="168" t="s">
        <v>2693</v>
      </c>
      <c r="BO74" s="184"/>
    </row>
    <row r="75" spans="9:67" ht="15" customHeight="1" x14ac:dyDescent="0.35">
      <c r="I75" s="42">
        <v>58</v>
      </c>
      <c r="J75" s="127" t="s">
        <v>960</v>
      </c>
      <c r="K75" s="129" t="s">
        <v>867</v>
      </c>
      <c r="M75" s="42">
        <v>59</v>
      </c>
      <c r="N75" s="48" t="s">
        <v>1046</v>
      </c>
      <c r="O75" s="19" t="s">
        <v>867</v>
      </c>
      <c r="Q75" s="42">
        <v>64</v>
      </c>
      <c r="R75" s="44" t="s">
        <v>1305</v>
      </c>
      <c r="S75" s="19" t="s">
        <v>12</v>
      </c>
      <c r="AG75" s="42">
        <v>65</v>
      </c>
      <c r="AH75" s="73" t="s">
        <v>1551</v>
      </c>
      <c r="AI75" s="170" t="s">
        <v>358</v>
      </c>
      <c r="AK75" s="42">
        <v>61</v>
      </c>
      <c r="AL75" s="73" t="s">
        <v>1778</v>
      </c>
      <c r="AM75" s="170" t="s">
        <v>12</v>
      </c>
      <c r="BE75" s="194">
        <v>62</v>
      </c>
      <c r="BF75" s="183" t="s">
        <v>2208</v>
      </c>
      <c r="BG75" s="185" t="s">
        <v>358</v>
      </c>
      <c r="BM75" s="42">
        <v>61</v>
      </c>
      <c r="BN75" s="73" t="s">
        <v>2694</v>
      </c>
      <c r="BO75" s="170" t="s">
        <v>101</v>
      </c>
    </row>
    <row r="76" spans="9:67" ht="15" customHeight="1" x14ac:dyDescent="0.35">
      <c r="I76" s="42">
        <v>59</v>
      </c>
      <c r="J76" s="127" t="s">
        <v>961</v>
      </c>
      <c r="K76" s="129" t="s">
        <v>867</v>
      </c>
      <c r="M76" s="42">
        <v>60</v>
      </c>
      <c r="N76" s="48" t="s">
        <v>1047</v>
      </c>
      <c r="O76" s="19" t="s">
        <v>867</v>
      </c>
      <c r="Q76" s="32"/>
      <c r="R76" s="153" t="s">
        <v>1306</v>
      </c>
      <c r="S76" s="160"/>
      <c r="AG76" s="42">
        <v>66</v>
      </c>
      <c r="AH76" s="73" t="s">
        <v>1552</v>
      </c>
      <c r="AI76" s="170" t="s">
        <v>358</v>
      </c>
      <c r="AK76" s="42">
        <v>62</v>
      </c>
      <c r="AL76" s="73" t="s">
        <v>1779</v>
      </c>
      <c r="AM76" s="170" t="s">
        <v>12</v>
      </c>
      <c r="BE76" s="191"/>
      <c r="BF76" s="168" t="s">
        <v>2209</v>
      </c>
      <c r="BG76" s="171"/>
      <c r="BM76" s="42">
        <v>62</v>
      </c>
      <c r="BN76" s="73" t="s">
        <v>2695</v>
      </c>
      <c r="BO76" s="170" t="s">
        <v>101</v>
      </c>
    </row>
    <row r="77" spans="9:67" ht="15" customHeight="1" x14ac:dyDescent="0.35">
      <c r="I77" s="42">
        <v>60</v>
      </c>
      <c r="J77" s="127" t="s">
        <v>962</v>
      </c>
      <c r="K77" s="129" t="s">
        <v>867</v>
      </c>
      <c r="M77" s="42">
        <v>61</v>
      </c>
      <c r="N77" s="48" t="s">
        <v>1048</v>
      </c>
      <c r="O77" s="19" t="s">
        <v>867</v>
      </c>
      <c r="Q77" s="42">
        <v>65</v>
      </c>
      <c r="R77" s="44" t="s">
        <v>1307</v>
      </c>
      <c r="S77" s="19" t="s">
        <v>12</v>
      </c>
      <c r="AG77" s="42">
        <v>67</v>
      </c>
      <c r="AH77" s="73" t="s">
        <v>1553</v>
      </c>
      <c r="AI77" s="170" t="s">
        <v>358</v>
      </c>
      <c r="AK77" s="42">
        <v>63</v>
      </c>
      <c r="AL77" s="73" t="s">
        <v>1780</v>
      </c>
      <c r="AM77" s="170" t="s">
        <v>12</v>
      </c>
      <c r="BE77" s="194">
        <v>63</v>
      </c>
      <c r="BF77" s="183" t="s">
        <v>2210</v>
      </c>
      <c r="BG77" s="185" t="s">
        <v>358</v>
      </c>
      <c r="BM77" s="32"/>
      <c r="BN77" s="168" t="s">
        <v>2696</v>
      </c>
      <c r="BO77" s="184"/>
    </row>
    <row r="78" spans="9:67" ht="15" customHeight="1" x14ac:dyDescent="0.35">
      <c r="I78" s="42">
        <v>61</v>
      </c>
      <c r="J78" s="127" t="s">
        <v>963</v>
      </c>
      <c r="K78" s="129" t="s">
        <v>867</v>
      </c>
      <c r="M78" s="42">
        <v>62</v>
      </c>
      <c r="N78" s="48" t="s">
        <v>1049</v>
      </c>
      <c r="O78" s="19" t="s">
        <v>867</v>
      </c>
      <c r="Q78" s="42">
        <v>66</v>
      </c>
      <c r="R78" s="44" t="s">
        <v>1308</v>
      </c>
      <c r="S78" s="19" t="s">
        <v>12</v>
      </c>
      <c r="AG78" s="32"/>
      <c r="AH78" s="168" t="s">
        <v>1554</v>
      </c>
      <c r="AI78" s="177"/>
      <c r="AK78" s="42">
        <v>64</v>
      </c>
      <c r="AL78" s="73" t="s">
        <v>1781</v>
      </c>
      <c r="AM78" s="170" t="s">
        <v>12</v>
      </c>
      <c r="BE78" s="194">
        <v>64</v>
      </c>
      <c r="BF78" s="183" t="s">
        <v>2211</v>
      </c>
      <c r="BG78" s="185" t="s">
        <v>358</v>
      </c>
      <c r="BM78" s="42">
        <v>63</v>
      </c>
      <c r="BN78" s="73" t="s">
        <v>2697</v>
      </c>
      <c r="BO78" s="170" t="s">
        <v>101</v>
      </c>
    </row>
    <row r="79" spans="9:67" ht="15" customHeight="1" x14ac:dyDescent="0.35">
      <c r="I79" s="33"/>
      <c r="J79" s="142" t="s">
        <v>964</v>
      </c>
      <c r="K79" s="131"/>
      <c r="M79" s="42">
        <v>63</v>
      </c>
      <c r="N79" s="48" t="s">
        <v>1050</v>
      </c>
      <c r="O79" s="19" t="s">
        <v>867</v>
      </c>
      <c r="Q79" s="42">
        <v>67</v>
      </c>
      <c r="R79" s="44" t="s">
        <v>1309</v>
      </c>
      <c r="S79" s="19" t="s">
        <v>12</v>
      </c>
      <c r="AG79" s="42">
        <v>68</v>
      </c>
      <c r="AH79" s="73" t="s">
        <v>1555</v>
      </c>
      <c r="AI79" s="170" t="s">
        <v>12</v>
      </c>
      <c r="AK79" s="42">
        <v>65</v>
      </c>
      <c r="AL79" s="73" t="s">
        <v>1782</v>
      </c>
      <c r="AM79" s="170" t="s">
        <v>12</v>
      </c>
      <c r="BE79" s="194">
        <v>65</v>
      </c>
      <c r="BF79" s="183" t="s">
        <v>2212</v>
      </c>
      <c r="BG79" s="185" t="s">
        <v>358</v>
      </c>
      <c r="BM79" s="42">
        <v>64</v>
      </c>
      <c r="BN79" s="73" t="s">
        <v>2698</v>
      </c>
      <c r="BO79" s="170" t="s">
        <v>101</v>
      </c>
    </row>
    <row r="80" spans="9:67" ht="15" customHeight="1" x14ac:dyDescent="0.35">
      <c r="I80" s="32"/>
      <c r="J80" s="124" t="s">
        <v>965</v>
      </c>
      <c r="K80" s="130"/>
      <c r="M80" s="42">
        <v>64</v>
      </c>
      <c r="N80" s="48" t="s">
        <v>1051</v>
      </c>
      <c r="O80" s="19" t="s">
        <v>867</v>
      </c>
      <c r="Q80" s="42">
        <v>68</v>
      </c>
      <c r="R80" s="44" t="s">
        <v>1310</v>
      </c>
      <c r="S80" s="19" t="s">
        <v>12</v>
      </c>
      <c r="AG80" s="42">
        <v>69</v>
      </c>
      <c r="AH80" s="73" t="s">
        <v>1556</v>
      </c>
      <c r="AI80" s="170" t="s">
        <v>358</v>
      </c>
      <c r="AK80" s="42">
        <v>66</v>
      </c>
      <c r="AL80" s="73" t="s">
        <v>1783</v>
      </c>
      <c r="AM80" s="170" t="s">
        <v>12</v>
      </c>
      <c r="BE80" s="194">
        <v>66</v>
      </c>
      <c r="BF80" s="183" t="s">
        <v>2213</v>
      </c>
      <c r="BG80" s="185" t="s">
        <v>358</v>
      </c>
      <c r="BM80" s="32"/>
      <c r="BN80" s="168" t="s">
        <v>2699</v>
      </c>
      <c r="BO80" s="184"/>
    </row>
    <row r="81" spans="9:67" ht="15" customHeight="1" x14ac:dyDescent="0.35">
      <c r="I81" s="42">
        <v>62</v>
      </c>
      <c r="J81" s="127" t="s">
        <v>966</v>
      </c>
      <c r="K81" s="129" t="s">
        <v>867</v>
      </c>
      <c r="M81" s="42">
        <v>65</v>
      </c>
      <c r="N81" s="48" t="s">
        <v>1052</v>
      </c>
      <c r="O81" s="19" t="s">
        <v>867</v>
      </c>
      <c r="Q81" s="42">
        <v>69</v>
      </c>
      <c r="R81" s="44" t="s">
        <v>1311</v>
      </c>
      <c r="S81" s="19" t="s">
        <v>12</v>
      </c>
      <c r="AG81" s="42">
        <v>70</v>
      </c>
      <c r="AH81" s="73" t="s">
        <v>1557</v>
      </c>
      <c r="AI81" s="170" t="s">
        <v>358</v>
      </c>
      <c r="AK81" s="42">
        <v>67</v>
      </c>
      <c r="AL81" s="73" t="s">
        <v>1784</v>
      </c>
      <c r="AM81" s="170" t="s">
        <v>12</v>
      </c>
      <c r="BE81" s="194">
        <v>67</v>
      </c>
      <c r="BF81" s="183" t="s">
        <v>2214</v>
      </c>
      <c r="BG81" s="185" t="s">
        <v>358</v>
      </c>
      <c r="BM81" s="42">
        <v>65</v>
      </c>
      <c r="BN81" s="73" t="s">
        <v>2700</v>
      </c>
      <c r="BO81" s="170" t="s">
        <v>101</v>
      </c>
    </row>
    <row r="82" spans="9:67" ht="15" customHeight="1" x14ac:dyDescent="0.35">
      <c r="I82" s="42">
        <v>63</v>
      </c>
      <c r="J82" s="127" t="s">
        <v>967</v>
      </c>
      <c r="K82" s="129" t="s">
        <v>867</v>
      </c>
      <c r="M82" s="42">
        <v>66</v>
      </c>
      <c r="N82" s="48" t="s">
        <v>1053</v>
      </c>
      <c r="O82" s="19" t="s">
        <v>867</v>
      </c>
      <c r="Q82" s="42">
        <v>70</v>
      </c>
      <c r="R82" s="44" t="s">
        <v>1312</v>
      </c>
      <c r="S82" s="19" t="s">
        <v>12</v>
      </c>
      <c r="AG82" s="42">
        <v>71</v>
      </c>
      <c r="AH82" s="73" t="s">
        <v>1558</v>
      </c>
      <c r="AI82" s="170" t="s">
        <v>358</v>
      </c>
      <c r="AK82" s="42">
        <v>68</v>
      </c>
      <c r="AL82" s="73" t="s">
        <v>1785</v>
      </c>
      <c r="AM82" s="170" t="s">
        <v>12</v>
      </c>
      <c r="BE82" s="194">
        <v>68</v>
      </c>
      <c r="BF82" s="183" t="s">
        <v>2215</v>
      </c>
      <c r="BG82" s="185" t="s">
        <v>358</v>
      </c>
      <c r="BM82" s="42">
        <v>66</v>
      </c>
      <c r="BN82" s="73" t="s">
        <v>2701</v>
      </c>
      <c r="BO82" s="170" t="s">
        <v>101</v>
      </c>
    </row>
    <row r="83" spans="9:67" ht="15" customHeight="1" x14ac:dyDescent="0.35">
      <c r="I83" s="42">
        <v>64</v>
      </c>
      <c r="J83" s="127" t="s">
        <v>968</v>
      </c>
      <c r="K83" s="129" t="s">
        <v>867</v>
      </c>
      <c r="M83" s="42">
        <v>67</v>
      </c>
      <c r="N83" s="48" t="s">
        <v>1054</v>
      </c>
      <c r="O83" s="19" t="s">
        <v>867</v>
      </c>
      <c r="Q83" s="42">
        <v>71</v>
      </c>
      <c r="R83" s="44" t="s">
        <v>1313</v>
      </c>
      <c r="S83" s="19" t="s">
        <v>12</v>
      </c>
      <c r="AG83" s="42">
        <v>72</v>
      </c>
      <c r="AH83" s="73" t="s">
        <v>1559</v>
      </c>
      <c r="AI83" s="170" t="s">
        <v>358</v>
      </c>
      <c r="AK83" s="32"/>
      <c r="AL83" s="168" t="s">
        <v>1786</v>
      </c>
      <c r="AM83" s="171"/>
      <c r="BE83" s="194">
        <v>69</v>
      </c>
      <c r="BF83" s="183" t="s">
        <v>2216</v>
      </c>
      <c r="BG83" s="185" t="s">
        <v>358</v>
      </c>
      <c r="BM83" s="42">
        <v>67</v>
      </c>
      <c r="BN83" s="73" t="s">
        <v>2702</v>
      </c>
      <c r="BO83" s="170" t="s">
        <v>2703</v>
      </c>
    </row>
    <row r="84" spans="9:67" ht="15" customHeight="1" x14ac:dyDescent="0.35">
      <c r="I84" s="42">
        <v>65</v>
      </c>
      <c r="J84" s="127" t="s">
        <v>969</v>
      </c>
      <c r="K84" s="129" t="s">
        <v>867</v>
      </c>
      <c r="M84" s="42">
        <v>68</v>
      </c>
      <c r="N84" s="48" t="s">
        <v>1055</v>
      </c>
      <c r="O84" s="19" t="s">
        <v>867</v>
      </c>
      <c r="Q84" s="42">
        <v>72</v>
      </c>
      <c r="R84" s="44" t="s">
        <v>1314</v>
      </c>
      <c r="S84" s="19" t="s">
        <v>12</v>
      </c>
      <c r="AG84" s="32"/>
      <c r="AH84" s="168" t="s">
        <v>1560</v>
      </c>
      <c r="AI84" s="177"/>
      <c r="AK84" s="42">
        <v>69</v>
      </c>
      <c r="AL84" s="73" t="s">
        <v>1787</v>
      </c>
      <c r="AM84" s="170" t="s">
        <v>12</v>
      </c>
      <c r="BE84" s="194">
        <v>70</v>
      </c>
      <c r="BF84" s="183" t="s">
        <v>2217</v>
      </c>
      <c r="BG84" s="185" t="s">
        <v>358</v>
      </c>
      <c r="BM84" s="42">
        <v>68</v>
      </c>
      <c r="BN84" s="73" t="s">
        <v>2704</v>
      </c>
      <c r="BO84" s="170" t="s">
        <v>2703</v>
      </c>
    </row>
    <row r="85" spans="9:67" ht="15" customHeight="1" x14ac:dyDescent="0.35">
      <c r="I85" s="42">
        <v>66</v>
      </c>
      <c r="J85" s="127" t="s">
        <v>970</v>
      </c>
      <c r="K85" s="129" t="s">
        <v>867</v>
      </c>
      <c r="M85" s="42">
        <v>69</v>
      </c>
      <c r="N85" s="48" t="s">
        <v>1056</v>
      </c>
      <c r="O85" s="19" t="s">
        <v>867</v>
      </c>
      <c r="Q85" s="32"/>
      <c r="R85" s="153" t="s">
        <v>1315</v>
      </c>
      <c r="S85" s="160"/>
      <c r="AG85" s="42">
        <v>73</v>
      </c>
      <c r="AH85" s="73" t="s">
        <v>1548</v>
      </c>
      <c r="AI85" s="170" t="s">
        <v>358</v>
      </c>
      <c r="AK85" s="42">
        <v>70</v>
      </c>
      <c r="AL85" s="73" t="s">
        <v>1788</v>
      </c>
      <c r="AM85" s="170" t="s">
        <v>12</v>
      </c>
      <c r="BE85" s="194">
        <v>71</v>
      </c>
      <c r="BF85" s="183" t="s">
        <v>2218</v>
      </c>
      <c r="BG85" s="185" t="s">
        <v>358</v>
      </c>
      <c r="BM85" s="32"/>
      <c r="BN85" s="168" t="s">
        <v>2705</v>
      </c>
      <c r="BO85" s="184"/>
    </row>
    <row r="86" spans="9:67" ht="15" customHeight="1" x14ac:dyDescent="0.35">
      <c r="I86" s="32"/>
      <c r="J86" s="124" t="s">
        <v>971</v>
      </c>
      <c r="K86" s="130"/>
      <c r="M86" s="42">
        <v>70</v>
      </c>
      <c r="N86" s="48" t="s">
        <v>1057</v>
      </c>
      <c r="O86" s="19" t="s">
        <v>867</v>
      </c>
      <c r="Q86" s="42">
        <v>73</v>
      </c>
      <c r="R86" s="44" t="s">
        <v>1316</v>
      </c>
      <c r="S86" s="19" t="s">
        <v>12</v>
      </c>
      <c r="AG86" s="42">
        <v>74</v>
      </c>
      <c r="AH86" s="73" t="s">
        <v>1549</v>
      </c>
      <c r="AI86" s="170" t="s">
        <v>358</v>
      </c>
      <c r="AK86" s="42">
        <v>71</v>
      </c>
      <c r="AL86" s="73" t="s">
        <v>1789</v>
      </c>
      <c r="AM86" s="170" t="s">
        <v>12</v>
      </c>
      <c r="BE86" s="194">
        <v>72</v>
      </c>
      <c r="BF86" s="183" t="s">
        <v>2219</v>
      </c>
      <c r="BG86" s="185" t="s">
        <v>358</v>
      </c>
      <c r="BM86" s="42">
        <v>69</v>
      </c>
      <c r="BN86" s="73" t="s">
        <v>2706</v>
      </c>
      <c r="BO86" s="170" t="s">
        <v>101</v>
      </c>
    </row>
    <row r="87" spans="9:67" ht="15" customHeight="1" x14ac:dyDescent="0.35">
      <c r="I87" s="42">
        <v>67</v>
      </c>
      <c r="J87" s="127" t="s">
        <v>966</v>
      </c>
      <c r="K87" s="129" t="s">
        <v>867</v>
      </c>
      <c r="M87" s="42">
        <v>71</v>
      </c>
      <c r="N87" s="48" t="s">
        <v>1058</v>
      </c>
      <c r="O87" s="19" t="s">
        <v>867</v>
      </c>
      <c r="Q87" s="42">
        <v>74</v>
      </c>
      <c r="R87" s="44" t="s">
        <v>1317</v>
      </c>
      <c r="S87" s="19" t="s">
        <v>12</v>
      </c>
      <c r="AG87" s="42">
        <v>75</v>
      </c>
      <c r="AH87" s="73" t="s">
        <v>1550</v>
      </c>
      <c r="AI87" s="170" t="s">
        <v>358</v>
      </c>
      <c r="AK87" s="42">
        <v>72</v>
      </c>
      <c r="AL87" s="73" t="s">
        <v>1790</v>
      </c>
      <c r="AM87" s="170" t="s">
        <v>12</v>
      </c>
      <c r="BE87" s="194">
        <v>73</v>
      </c>
      <c r="BF87" s="183" t="s">
        <v>2220</v>
      </c>
      <c r="BG87" s="185" t="s">
        <v>358</v>
      </c>
      <c r="BM87" s="42">
        <v>70</v>
      </c>
      <c r="BN87" s="73" t="s">
        <v>2707</v>
      </c>
      <c r="BO87" s="170" t="s">
        <v>101</v>
      </c>
    </row>
    <row r="88" spans="9:67" ht="15" customHeight="1" x14ac:dyDescent="0.35">
      <c r="I88" s="42">
        <v>68</v>
      </c>
      <c r="J88" s="127" t="s">
        <v>967</v>
      </c>
      <c r="K88" s="129" t="s">
        <v>867</v>
      </c>
      <c r="M88" s="42">
        <v>72</v>
      </c>
      <c r="N88" s="48" t="s">
        <v>1059</v>
      </c>
      <c r="O88" s="19" t="s">
        <v>867</v>
      </c>
      <c r="Q88" s="42">
        <v>75</v>
      </c>
      <c r="R88" s="44" t="s">
        <v>1318</v>
      </c>
      <c r="S88" s="19" t="s">
        <v>12</v>
      </c>
      <c r="AG88" s="42">
        <v>76</v>
      </c>
      <c r="AH88" s="73" t="s">
        <v>1551</v>
      </c>
      <c r="AI88" s="170" t="s">
        <v>358</v>
      </c>
      <c r="AK88" s="42">
        <v>73</v>
      </c>
      <c r="AL88" s="73" t="s">
        <v>1791</v>
      </c>
      <c r="AM88" s="170" t="s">
        <v>12</v>
      </c>
      <c r="BE88" s="194">
        <v>74</v>
      </c>
      <c r="BF88" s="183" t="s">
        <v>2221</v>
      </c>
      <c r="BG88" s="185" t="s">
        <v>358</v>
      </c>
      <c r="BM88" s="42">
        <v>71</v>
      </c>
      <c r="BN88" s="73" t="s">
        <v>2708</v>
      </c>
      <c r="BO88" s="170" t="s">
        <v>101</v>
      </c>
    </row>
    <row r="89" spans="9:67" ht="15" customHeight="1" x14ac:dyDescent="0.35">
      <c r="I89" s="42">
        <v>69</v>
      </c>
      <c r="J89" s="127" t="s">
        <v>968</v>
      </c>
      <c r="K89" s="129" t="s">
        <v>867</v>
      </c>
      <c r="M89" s="42">
        <v>73</v>
      </c>
      <c r="N89" s="48" t="s">
        <v>1060</v>
      </c>
      <c r="O89" s="19" t="s">
        <v>867</v>
      </c>
      <c r="Q89" s="42">
        <v>76</v>
      </c>
      <c r="R89" s="44" t="s">
        <v>1319</v>
      </c>
      <c r="S89" s="19" t="s">
        <v>12</v>
      </c>
      <c r="AG89" s="32"/>
      <c r="AH89" s="168" t="s">
        <v>1561</v>
      </c>
      <c r="AI89" s="177"/>
      <c r="AK89" s="42">
        <v>74</v>
      </c>
      <c r="AL89" s="73" t="s">
        <v>1792</v>
      </c>
      <c r="AM89" s="170" t="s">
        <v>12</v>
      </c>
      <c r="BE89" s="194">
        <v>75</v>
      </c>
      <c r="BF89" s="183" t="s">
        <v>2222</v>
      </c>
      <c r="BG89" s="185" t="s">
        <v>358</v>
      </c>
      <c r="BM89" s="42">
        <v>72</v>
      </c>
      <c r="BN89" s="73" t="s">
        <v>2709</v>
      </c>
      <c r="BO89" s="170" t="s">
        <v>101</v>
      </c>
    </row>
    <row r="90" spans="9:67" ht="15" customHeight="1" x14ac:dyDescent="0.35">
      <c r="I90" s="42">
        <v>70</v>
      </c>
      <c r="J90" s="127" t="s">
        <v>969</v>
      </c>
      <c r="K90" s="129" t="s">
        <v>867</v>
      </c>
      <c r="M90" s="42">
        <v>74</v>
      </c>
      <c r="N90" s="48" t="s">
        <v>1061</v>
      </c>
      <c r="O90" s="19" t="s">
        <v>867</v>
      </c>
      <c r="Q90" s="32"/>
      <c r="R90" s="153" t="s">
        <v>1320</v>
      </c>
      <c r="S90" s="160"/>
      <c r="AG90" s="42">
        <v>77</v>
      </c>
      <c r="AH90" s="73" t="s">
        <v>1562</v>
      </c>
      <c r="AI90" s="170" t="s">
        <v>358</v>
      </c>
      <c r="AK90" s="42">
        <v>75</v>
      </c>
      <c r="AL90" s="73" t="s">
        <v>1793</v>
      </c>
      <c r="AM90" s="170" t="s">
        <v>12</v>
      </c>
      <c r="BE90" s="194">
        <v>76</v>
      </c>
      <c r="BF90" s="183" t="s">
        <v>2223</v>
      </c>
      <c r="BG90" s="185" t="s">
        <v>358</v>
      </c>
      <c r="BM90" s="32"/>
      <c r="BN90" s="168" t="s">
        <v>2710</v>
      </c>
      <c r="BO90" s="180"/>
    </row>
    <row r="91" spans="9:67" ht="15" customHeight="1" x14ac:dyDescent="0.35">
      <c r="I91" s="42">
        <v>71</v>
      </c>
      <c r="J91" s="127" t="s">
        <v>970</v>
      </c>
      <c r="K91" s="129" t="s">
        <v>867</v>
      </c>
      <c r="M91" s="42">
        <v>75</v>
      </c>
      <c r="N91" s="48" t="s">
        <v>1062</v>
      </c>
      <c r="O91" s="19" t="s">
        <v>867</v>
      </c>
      <c r="Q91" s="42">
        <v>77</v>
      </c>
      <c r="R91" s="44" t="s">
        <v>1321</v>
      </c>
      <c r="S91" s="19" t="s">
        <v>12</v>
      </c>
      <c r="AG91" s="42">
        <v>78</v>
      </c>
      <c r="AH91" s="73" t="s">
        <v>1563</v>
      </c>
      <c r="AI91" s="170" t="s">
        <v>358</v>
      </c>
      <c r="AK91" s="42">
        <v>76</v>
      </c>
      <c r="AL91" s="73" t="s">
        <v>1794</v>
      </c>
      <c r="AM91" s="170" t="s">
        <v>12</v>
      </c>
      <c r="BE91" s="194">
        <v>77</v>
      </c>
      <c r="BF91" s="183" t="s">
        <v>2224</v>
      </c>
      <c r="BG91" s="185" t="s">
        <v>358</v>
      </c>
      <c r="BM91" s="32"/>
      <c r="BN91" s="168" t="s">
        <v>2711</v>
      </c>
      <c r="BO91" s="177"/>
    </row>
    <row r="92" spans="9:67" ht="15" customHeight="1" x14ac:dyDescent="0.35">
      <c r="I92" s="32"/>
      <c r="J92" s="124" t="s">
        <v>972</v>
      </c>
      <c r="K92" s="130"/>
      <c r="M92" s="42">
        <v>76</v>
      </c>
      <c r="N92" s="48" t="s">
        <v>1063</v>
      </c>
      <c r="O92" s="19" t="s">
        <v>867</v>
      </c>
      <c r="Q92" s="42">
        <v>78</v>
      </c>
      <c r="R92" s="44" t="s">
        <v>1322</v>
      </c>
      <c r="S92" s="19" t="s">
        <v>12</v>
      </c>
      <c r="AG92" s="42">
        <v>79</v>
      </c>
      <c r="AH92" s="73" t="s">
        <v>1564</v>
      </c>
      <c r="AI92" s="170" t="s">
        <v>358</v>
      </c>
      <c r="AK92" s="42">
        <v>77</v>
      </c>
      <c r="AL92" s="73" t="s">
        <v>1795</v>
      </c>
      <c r="AM92" s="170" t="s">
        <v>12</v>
      </c>
      <c r="BE92" s="194">
        <v>78</v>
      </c>
      <c r="BF92" s="183" t="s">
        <v>2225</v>
      </c>
      <c r="BG92" s="185" t="s">
        <v>358</v>
      </c>
      <c r="BM92" s="42">
        <v>73</v>
      </c>
      <c r="BN92" s="73" t="s">
        <v>2712</v>
      </c>
      <c r="BO92" s="170" t="s">
        <v>12</v>
      </c>
    </row>
    <row r="93" spans="9:67" ht="15" customHeight="1" x14ac:dyDescent="0.35">
      <c r="I93" s="42">
        <v>72</v>
      </c>
      <c r="J93" s="127" t="s">
        <v>973</v>
      </c>
      <c r="K93" s="129" t="s">
        <v>867</v>
      </c>
      <c r="M93" s="42">
        <v>77</v>
      </c>
      <c r="N93" s="48" t="s">
        <v>1064</v>
      </c>
      <c r="O93" s="19" t="s">
        <v>867</v>
      </c>
      <c r="Q93" s="42">
        <v>79</v>
      </c>
      <c r="R93" s="44" t="s">
        <v>1323</v>
      </c>
      <c r="S93" s="19" t="s">
        <v>12</v>
      </c>
      <c r="AG93" s="32"/>
      <c r="AH93" s="168" t="s">
        <v>1565</v>
      </c>
      <c r="AI93" s="180"/>
      <c r="AK93" s="42">
        <v>78</v>
      </c>
      <c r="AL93" s="73" t="s">
        <v>1796</v>
      </c>
      <c r="AM93" s="170" t="s">
        <v>12</v>
      </c>
      <c r="BE93" s="194">
        <v>79</v>
      </c>
      <c r="BF93" s="183" t="s">
        <v>2226</v>
      </c>
      <c r="BG93" s="185" t="s">
        <v>358</v>
      </c>
      <c r="BM93" s="42">
        <v>74</v>
      </c>
      <c r="BN93" s="73" t="s">
        <v>2713</v>
      </c>
      <c r="BO93" s="170" t="s">
        <v>12</v>
      </c>
    </row>
    <row r="94" spans="9:67" ht="15" customHeight="1" x14ac:dyDescent="0.35">
      <c r="I94" s="42">
        <v>73</v>
      </c>
      <c r="J94" s="127" t="s">
        <v>974</v>
      </c>
      <c r="K94" s="129" t="s">
        <v>867</v>
      </c>
      <c r="M94" s="42">
        <v>78</v>
      </c>
      <c r="N94" s="48" t="s">
        <v>1065</v>
      </c>
      <c r="O94" s="19" t="s">
        <v>867</v>
      </c>
      <c r="Q94" s="42">
        <v>80</v>
      </c>
      <c r="R94" s="44" t="s">
        <v>1324</v>
      </c>
      <c r="S94" s="19" t="s">
        <v>12</v>
      </c>
      <c r="AG94" s="42">
        <v>80</v>
      </c>
      <c r="AH94" s="73" t="s">
        <v>1566</v>
      </c>
      <c r="AI94" s="170" t="s">
        <v>358</v>
      </c>
      <c r="AK94" s="42">
        <v>79</v>
      </c>
      <c r="AL94" s="73" t="s">
        <v>1797</v>
      </c>
      <c r="AM94" s="170" t="s">
        <v>12</v>
      </c>
      <c r="BE94" s="194">
        <v>80</v>
      </c>
      <c r="BF94" s="183" t="s">
        <v>2227</v>
      </c>
      <c r="BG94" s="185" t="s">
        <v>358</v>
      </c>
      <c r="BM94" s="42">
        <v>75</v>
      </c>
      <c r="BN94" s="73" t="s">
        <v>2714</v>
      </c>
      <c r="BO94" s="170" t="s">
        <v>12</v>
      </c>
    </row>
    <row r="95" spans="9:67" ht="15" customHeight="1" x14ac:dyDescent="0.35">
      <c r="I95" s="42">
        <v>74</v>
      </c>
      <c r="J95" s="127" t="s">
        <v>975</v>
      </c>
      <c r="K95" s="129" t="s">
        <v>867</v>
      </c>
      <c r="M95" s="42">
        <v>79</v>
      </c>
      <c r="N95" s="48" t="s">
        <v>1066</v>
      </c>
      <c r="O95" s="19" t="s">
        <v>867</v>
      </c>
      <c r="Q95" s="42">
        <v>81</v>
      </c>
      <c r="R95" s="44" t="s">
        <v>1325</v>
      </c>
      <c r="S95" s="19" t="s">
        <v>12</v>
      </c>
      <c r="AG95" s="42">
        <v>81</v>
      </c>
      <c r="AH95" s="73" t="s">
        <v>1567</v>
      </c>
      <c r="AI95" s="170" t="s">
        <v>358</v>
      </c>
      <c r="AK95" s="42">
        <v>80</v>
      </c>
      <c r="AL95" s="73" t="s">
        <v>1798</v>
      </c>
      <c r="AM95" s="170" t="s">
        <v>12</v>
      </c>
      <c r="BE95" s="194">
        <v>81</v>
      </c>
      <c r="BF95" s="183" t="s">
        <v>2228</v>
      </c>
      <c r="BG95" s="185" t="s">
        <v>358</v>
      </c>
      <c r="BM95" s="42">
        <v>76</v>
      </c>
      <c r="BN95" s="73" t="s">
        <v>2715</v>
      </c>
      <c r="BO95" s="170" t="s">
        <v>12</v>
      </c>
    </row>
    <row r="96" spans="9:67" ht="15" customHeight="1" x14ac:dyDescent="0.35">
      <c r="I96" s="42">
        <v>75</v>
      </c>
      <c r="J96" s="127" t="s">
        <v>976</v>
      </c>
      <c r="K96" s="129" t="s">
        <v>867</v>
      </c>
      <c r="M96" s="42">
        <v>80</v>
      </c>
      <c r="N96" s="44" t="s">
        <v>1067</v>
      </c>
      <c r="O96" s="19" t="s">
        <v>867</v>
      </c>
      <c r="Q96" s="42">
        <v>82</v>
      </c>
      <c r="R96" s="44" t="s">
        <v>1326</v>
      </c>
      <c r="S96" s="19" t="s">
        <v>12</v>
      </c>
      <c r="AG96" s="42">
        <v>82</v>
      </c>
      <c r="AH96" s="73" t="s">
        <v>1567</v>
      </c>
      <c r="AI96" s="170" t="s">
        <v>358</v>
      </c>
      <c r="AK96" s="42">
        <v>81</v>
      </c>
      <c r="AL96" s="73" t="s">
        <v>1799</v>
      </c>
      <c r="AM96" s="170" t="s">
        <v>12</v>
      </c>
      <c r="BE96" s="194">
        <v>82</v>
      </c>
      <c r="BF96" s="183" t="s">
        <v>2229</v>
      </c>
      <c r="BG96" s="185" t="s">
        <v>358</v>
      </c>
      <c r="BM96" s="32"/>
      <c r="BN96" s="168" t="s">
        <v>2716</v>
      </c>
      <c r="BO96" s="177"/>
    </row>
    <row r="97" spans="9:67" ht="15" customHeight="1" x14ac:dyDescent="0.35">
      <c r="I97" s="42">
        <v>76</v>
      </c>
      <c r="J97" s="127" t="s">
        <v>969</v>
      </c>
      <c r="K97" s="129" t="s">
        <v>867</v>
      </c>
      <c r="M97" s="42">
        <v>81</v>
      </c>
      <c r="N97" s="44" t="s">
        <v>1068</v>
      </c>
      <c r="O97" s="19" t="s">
        <v>867</v>
      </c>
      <c r="Q97" s="42">
        <v>83</v>
      </c>
      <c r="R97" s="44" t="s">
        <v>1327</v>
      </c>
      <c r="S97" s="19" t="s">
        <v>12</v>
      </c>
      <c r="AG97" s="42">
        <v>83</v>
      </c>
      <c r="AH97" s="73" t="s">
        <v>1568</v>
      </c>
      <c r="AI97" s="170" t="s">
        <v>358</v>
      </c>
      <c r="AK97" s="42">
        <v>82</v>
      </c>
      <c r="AL97" s="73" t="s">
        <v>1800</v>
      </c>
      <c r="AM97" s="170" t="s">
        <v>12</v>
      </c>
      <c r="BE97" s="194">
        <v>83</v>
      </c>
      <c r="BF97" s="183" t="s">
        <v>2230</v>
      </c>
      <c r="BG97" s="185" t="s">
        <v>358</v>
      </c>
      <c r="BM97" s="42">
        <v>77</v>
      </c>
      <c r="BN97" s="73" t="s">
        <v>2717</v>
      </c>
      <c r="BO97" s="170" t="s">
        <v>358</v>
      </c>
    </row>
    <row r="98" spans="9:67" ht="15" customHeight="1" x14ac:dyDescent="0.35">
      <c r="I98" s="42">
        <v>77</v>
      </c>
      <c r="J98" s="127" t="s">
        <v>970</v>
      </c>
      <c r="K98" s="129" t="s">
        <v>867</v>
      </c>
      <c r="M98" s="42">
        <v>82</v>
      </c>
      <c r="N98" s="44" t="s">
        <v>1069</v>
      </c>
      <c r="O98" s="19" t="s">
        <v>867</v>
      </c>
      <c r="Q98" s="42">
        <v>84</v>
      </c>
      <c r="R98" s="44" t="s">
        <v>1328</v>
      </c>
      <c r="S98" s="19" t="s">
        <v>12</v>
      </c>
      <c r="AG98" s="42">
        <v>84</v>
      </c>
      <c r="AH98" s="73" t="s">
        <v>1569</v>
      </c>
      <c r="AI98" s="170" t="s">
        <v>358</v>
      </c>
      <c r="AK98" s="32"/>
      <c r="AL98" s="168" t="s">
        <v>1801</v>
      </c>
      <c r="AM98" s="171"/>
      <c r="BE98" s="194">
        <v>84</v>
      </c>
      <c r="BF98" s="183" t="s">
        <v>2231</v>
      </c>
      <c r="BG98" s="185" t="s">
        <v>358</v>
      </c>
      <c r="BM98" s="42">
        <v>78</v>
      </c>
      <c r="BN98" s="73" t="s">
        <v>2718</v>
      </c>
      <c r="BO98" s="170" t="s">
        <v>358</v>
      </c>
    </row>
    <row r="99" spans="9:67" ht="15" customHeight="1" x14ac:dyDescent="0.35">
      <c r="I99" s="32"/>
      <c r="J99" s="124" t="s">
        <v>977</v>
      </c>
      <c r="K99" s="130"/>
      <c r="M99" s="42">
        <v>83</v>
      </c>
      <c r="N99" s="44" t="s">
        <v>1070</v>
      </c>
      <c r="O99" s="19" t="s">
        <v>867</v>
      </c>
      <c r="Q99" s="42">
        <v>85</v>
      </c>
      <c r="R99" s="44" t="s">
        <v>1329</v>
      </c>
      <c r="S99" s="19" t="s">
        <v>12</v>
      </c>
      <c r="AG99" s="42">
        <v>85</v>
      </c>
      <c r="AH99" s="73" t="s">
        <v>1570</v>
      </c>
      <c r="AI99" s="170" t="s">
        <v>358</v>
      </c>
      <c r="AK99" s="42">
        <v>83</v>
      </c>
      <c r="AL99" s="73" t="s">
        <v>1802</v>
      </c>
      <c r="AM99" s="170" t="s">
        <v>12</v>
      </c>
      <c r="BE99" s="194">
        <v>85</v>
      </c>
      <c r="BF99" s="183" t="s">
        <v>2232</v>
      </c>
      <c r="BG99" s="185" t="s">
        <v>358</v>
      </c>
      <c r="BM99" s="42">
        <v>79</v>
      </c>
      <c r="BN99" s="73" t="s">
        <v>2719</v>
      </c>
      <c r="BO99" s="170" t="s">
        <v>358</v>
      </c>
    </row>
    <row r="100" spans="9:67" ht="15" customHeight="1" x14ac:dyDescent="0.35">
      <c r="I100" s="42">
        <v>78</v>
      </c>
      <c r="J100" s="127" t="s">
        <v>978</v>
      </c>
      <c r="K100" s="129" t="s">
        <v>867</v>
      </c>
      <c r="M100" s="42">
        <v>84</v>
      </c>
      <c r="N100" s="44" t="s">
        <v>1071</v>
      </c>
      <c r="O100" s="19" t="s">
        <v>867</v>
      </c>
      <c r="Q100" s="42">
        <v>86</v>
      </c>
      <c r="R100" s="44" t="s">
        <v>1330</v>
      </c>
      <c r="S100" s="19" t="s">
        <v>12</v>
      </c>
      <c r="AG100" s="42">
        <v>86</v>
      </c>
      <c r="AH100" s="73" t="s">
        <v>1571</v>
      </c>
      <c r="AI100" s="170" t="s">
        <v>358</v>
      </c>
      <c r="AK100" s="42">
        <v>84</v>
      </c>
      <c r="AL100" s="73" t="s">
        <v>1803</v>
      </c>
      <c r="AM100" s="170" t="s">
        <v>12</v>
      </c>
      <c r="BE100" s="191"/>
      <c r="BF100" s="168" t="s">
        <v>2233</v>
      </c>
      <c r="BG100" s="171"/>
      <c r="BM100" s="42">
        <v>80</v>
      </c>
      <c r="BN100" s="73" t="s">
        <v>2720</v>
      </c>
      <c r="BO100" s="170" t="s">
        <v>358</v>
      </c>
    </row>
    <row r="101" spans="9:67" ht="15" customHeight="1" x14ac:dyDescent="0.35">
      <c r="I101" s="42">
        <v>79</v>
      </c>
      <c r="J101" s="127" t="s">
        <v>979</v>
      </c>
      <c r="K101" s="129" t="s">
        <v>867</v>
      </c>
      <c r="M101" s="42">
        <v>85</v>
      </c>
      <c r="N101" s="44" t="s">
        <v>1072</v>
      </c>
      <c r="O101" s="19" t="s">
        <v>867</v>
      </c>
      <c r="Q101" s="42">
        <v>87</v>
      </c>
      <c r="R101" s="44" t="s">
        <v>1331</v>
      </c>
      <c r="S101" s="19" t="s">
        <v>867</v>
      </c>
      <c r="AG101" s="42">
        <v>87</v>
      </c>
      <c r="AH101" s="73" t="s">
        <v>1572</v>
      </c>
      <c r="AI101" s="170" t="s">
        <v>358</v>
      </c>
      <c r="AK101" s="42">
        <v>85</v>
      </c>
      <c r="AL101" s="73" t="s">
        <v>1804</v>
      </c>
      <c r="AM101" s="170" t="s">
        <v>12</v>
      </c>
      <c r="BE101" s="194">
        <v>86</v>
      </c>
      <c r="BF101" s="183" t="s">
        <v>2234</v>
      </c>
      <c r="BG101" s="185" t="s">
        <v>358</v>
      </c>
      <c r="BM101" s="42">
        <v>81</v>
      </c>
      <c r="BN101" s="73" t="s">
        <v>2721</v>
      </c>
      <c r="BO101" s="170" t="s">
        <v>358</v>
      </c>
    </row>
    <row r="102" spans="9:67" ht="15" customHeight="1" x14ac:dyDescent="0.35">
      <c r="I102" s="42">
        <v>80</v>
      </c>
      <c r="J102" s="127" t="s">
        <v>980</v>
      </c>
      <c r="K102" s="129" t="s">
        <v>867</v>
      </c>
      <c r="M102" s="42">
        <v>86</v>
      </c>
      <c r="N102" s="44" t="s">
        <v>1073</v>
      </c>
      <c r="O102" s="19" t="s">
        <v>867</v>
      </c>
      <c r="Q102" s="42">
        <v>88</v>
      </c>
      <c r="R102" s="44" t="s">
        <v>1332</v>
      </c>
      <c r="S102" s="19" t="s">
        <v>867</v>
      </c>
      <c r="AG102" s="42">
        <v>88</v>
      </c>
      <c r="AH102" s="73" t="s">
        <v>1573</v>
      </c>
      <c r="AI102" s="170" t="s">
        <v>358</v>
      </c>
      <c r="AK102" s="32"/>
      <c r="AL102" s="168" t="s">
        <v>1805</v>
      </c>
      <c r="AM102" s="171"/>
      <c r="BE102" s="194">
        <v>87</v>
      </c>
      <c r="BF102" s="183" t="s">
        <v>2235</v>
      </c>
      <c r="BG102" s="185" t="s">
        <v>358</v>
      </c>
      <c r="BM102" s="42">
        <v>82</v>
      </c>
      <c r="BN102" s="73" t="s">
        <v>2722</v>
      </c>
      <c r="BO102" s="170" t="s">
        <v>358</v>
      </c>
    </row>
    <row r="103" spans="9:67" ht="15" customHeight="1" x14ac:dyDescent="0.35">
      <c r="I103" s="42">
        <v>81</v>
      </c>
      <c r="J103" s="127" t="s">
        <v>981</v>
      </c>
      <c r="K103" s="129" t="s">
        <v>867</v>
      </c>
      <c r="M103" s="42">
        <v>87</v>
      </c>
      <c r="N103" s="44" t="s">
        <v>1074</v>
      </c>
      <c r="O103" s="19" t="s">
        <v>867</v>
      </c>
      <c r="Q103" s="42">
        <v>89</v>
      </c>
      <c r="R103" s="44" t="s">
        <v>1333</v>
      </c>
      <c r="S103" s="19" t="s">
        <v>867</v>
      </c>
      <c r="AG103" s="42">
        <v>89</v>
      </c>
      <c r="AH103" s="73" t="s">
        <v>1574</v>
      </c>
      <c r="AI103" s="170" t="s">
        <v>358</v>
      </c>
      <c r="AK103" s="42">
        <v>86</v>
      </c>
      <c r="AL103" s="73" t="s">
        <v>1802</v>
      </c>
      <c r="AM103" s="170" t="s">
        <v>12</v>
      </c>
      <c r="BE103" s="194">
        <v>88</v>
      </c>
      <c r="BF103" s="183" t="s">
        <v>2236</v>
      </c>
      <c r="BG103" s="185" t="s">
        <v>358</v>
      </c>
      <c r="BM103" s="42">
        <v>83</v>
      </c>
      <c r="BN103" s="73" t="s">
        <v>2723</v>
      </c>
      <c r="BO103" s="170" t="s">
        <v>358</v>
      </c>
    </row>
    <row r="104" spans="9:67" ht="15" customHeight="1" x14ac:dyDescent="0.35">
      <c r="I104" s="42">
        <v>82</v>
      </c>
      <c r="J104" s="127" t="s">
        <v>982</v>
      </c>
      <c r="K104" s="129" t="s">
        <v>867</v>
      </c>
      <c r="M104" s="42">
        <v>88</v>
      </c>
      <c r="N104" s="44" t="s">
        <v>1075</v>
      </c>
      <c r="O104" s="19" t="s">
        <v>867</v>
      </c>
      <c r="Q104" s="42">
        <v>90</v>
      </c>
      <c r="R104" s="44" t="s">
        <v>1334</v>
      </c>
      <c r="S104" s="19" t="s">
        <v>867</v>
      </c>
      <c r="AG104" s="42">
        <v>90</v>
      </c>
      <c r="AH104" s="73" t="s">
        <v>1575</v>
      </c>
      <c r="AI104" s="170" t="s">
        <v>358</v>
      </c>
      <c r="AK104" s="42">
        <v>87</v>
      </c>
      <c r="AL104" s="73" t="s">
        <v>1803</v>
      </c>
      <c r="AM104" s="170" t="s">
        <v>12</v>
      </c>
      <c r="BE104" s="191"/>
      <c r="BF104" s="168" t="s">
        <v>2237</v>
      </c>
      <c r="BG104" s="171"/>
      <c r="BM104" s="42">
        <v>84</v>
      </c>
      <c r="BN104" s="73" t="s">
        <v>2724</v>
      </c>
      <c r="BO104" s="170" t="s">
        <v>358</v>
      </c>
    </row>
    <row r="105" spans="9:67" ht="15" customHeight="1" x14ac:dyDescent="0.35">
      <c r="I105" s="42">
        <v>83</v>
      </c>
      <c r="J105" s="127" t="s">
        <v>983</v>
      </c>
      <c r="K105" s="129" t="s">
        <v>867</v>
      </c>
      <c r="M105" s="42">
        <v>89</v>
      </c>
      <c r="N105" s="44" t="s">
        <v>1076</v>
      </c>
      <c r="O105" s="19"/>
      <c r="Q105" s="42">
        <v>91</v>
      </c>
      <c r="R105" s="44" t="s">
        <v>1335</v>
      </c>
      <c r="S105" s="19" t="s">
        <v>867</v>
      </c>
      <c r="AG105" s="42">
        <v>91</v>
      </c>
      <c r="AH105" s="73" t="s">
        <v>1576</v>
      </c>
      <c r="AI105" s="170" t="s">
        <v>358</v>
      </c>
      <c r="AK105" s="42">
        <v>88</v>
      </c>
      <c r="AL105" s="73" t="s">
        <v>1804</v>
      </c>
      <c r="AM105" s="170" t="s">
        <v>12</v>
      </c>
      <c r="BE105" s="194">
        <v>89</v>
      </c>
      <c r="BF105" s="183" t="s">
        <v>2238</v>
      </c>
      <c r="BG105" s="185" t="s">
        <v>358</v>
      </c>
      <c r="BM105" s="42">
        <v>85</v>
      </c>
      <c r="BN105" s="73" t="s">
        <v>2725</v>
      </c>
      <c r="BO105" s="170" t="s">
        <v>12</v>
      </c>
    </row>
    <row r="106" spans="9:67" ht="15" customHeight="1" x14ac:dyDescent="0.35">
      <c r="I106" s="42">
        <v>84</v>
      </c>
      <c r="J106" s="127" t="s">
        <v>984</v>
      </c>
      <c r="K106" s="129" t="s">
        <v>867</v>
      </c>
      <c r="M106" s="148"/>
      <c r="N106" s="125" t="s">
        <v>1077</v>
      </c>
      <c r="O106" s="138"/>
      <c r="Q106" s="42">
        <v>92</v>
      </c>
      <c r="R106" s="44" t="s">
        <v>1336</v>
      </c>
      <c r="S106" s="19" t="s">
        <v>867</v>
      </c>
      <c r="AG106" s="42">
        <v>92</v>
      </c>
      <c r="AH106" s="73" t="s">
        <v>1577</v>
      </c>
      <c r="AI106" s="170" t="s">
        <v>358</v>
      </c>
      <c r="AK106" s="32"/>
      <c r="AL106" s="168" t="s">
        <v>1806</v>
      </c>
      <c r="AM106" s="171"/>
      <c r="BE106" s="194">
        <v>90</v>
      </c>
      <c r="BF106" s="183" t="s">
        <v>2239</v>
      </c>
      <c r="BG106" s="185" t="s">
        <v>358</v>
      </c>
      <c r="BM106" s="42">
        <v>86</v>
      </c>
      <c r="BN106" s="73" t="s">
        <v>2726</v>
      </c>
      <c r="BO106" s="170" t="s">
        <v>12</v>
      </c>
    </row>
    <row r="107" spans="9:67" ht="15" customHeight="1" x14ac:dyDescent="0.35">
      <c r="I107" s="32"/>
      <c r="J107" s="124" t="s">
        <v>985</v>
      </c>
      <c r="K107" s="145"/>
      <c r="M107" s="147"/>
      <c r="N107" s="151" t="s">
        <v>1078</v>
      </c>
      <c r="O107" s="160"/>
      <c r="Q107" s="42">
        <v>93</v>
      </c>
      <c r="R107" s="44" t="s">
        <v>1337</v>
      </c>
      <c r="S107" s="19" t="s">
        <v>867</v>
      </c>
      <c r="AG107" s="42">
        <v>93</v>
      </c>
      <c r="AH107" s="73" t="s">
        <v>1578</v>
      </c>
      <c r="AI107" s="170" t="s">
        <v>358</v>
      </c>
      <c r="AK107" s="42">
        <v>89</v>
      </c>
      <c r="AL107" s="183" t="s">
        <v>1802</v>
      </c>
      <c r="AM107" s="185" t="s">
        <v>12</v>
      </c>
      <c r="BE107" s="194">
        <v>91</v>
      </c>
      <c r="BF107" s="183" t="s">
        <v>2240</v>
      </c>
      <c r="BG107" s="185" t="s">
        <v>358</v>
      </c>
      <c r="BM107" s="42">
        <v>87</v>
      </c>
      <c r="BN107" s="73" t="s">
        <v>2727</v>
      </c>
      <c r="BO107" s="170" t="s">
        <v>12</v>
      </c>
    </row>
    <row r="108" spans="9:67" ht="15" customHeight="1" x14ac:dyDescent="0.35">
      <c r="I108" s="42">
        <v>85</v>
      </c>
      <c r="J108" s="127" t="s">
        <v>986</v>
      </c>
      <c r="K108" s="129" t="s">
        <v>867</v>
      </c>
      <c r="M108" s="42">
        <v>90</v>
      </c>
      <c r="N108" s="134" t="s">
        <v>1079</v>
      </c>
      <c r="O108" s="19" t="s">
        <v>867</v>
      </c>
      <c r="Q108" s="42">
        <v>94</v>
      </c>
      <c r="R108" s="44" t="s">
        <v>1338</v>
      </c>
      <c r="S108" s="19" t="s">
        <v>867</v>
      </c>
      <c r="AG108" s="42">
        <v>94</v>
      </c>
      <c r="AH108" s="73" t="s">
        <v>1579</v>
      </c>
      <c r="AI108" s="170" t="s">
        <v>358</v>
      </c>
      <c r="AK108" s="42">
        <v>90</v>
      </c>
      <c r="AL108" s="183" t="s">
        <v>1803</v>
      </c>
      <c r="AM108" s="185" t="s">
        <v>12</v>
      </c>
      <c r="BE108" s="191"/>
      <c r="BF108" s="168" t="s">
        <v>2241</v>
      </c>
      <c r="BG108" s="171"/>
      <c r="BM108" s="32"/>
      <c r="BN108" s="168" t="s">
        <v>2728</v>
      </c>
      <c r="BO108" s="177"/>
    </row>
    <row r="109" spans="9:67" ht="15" customHeight="1" x14ac:dyDescent="0.35">
      <c r="I109" s="42">
        <v>86</v>
      </c>
      <c r="J109" s="127" t="s">
        <v>987</v>
      </c>
      <c r="K109" s="129" t="s">
        <v>867</v>
      </c>
      <c r="M109" s="42">
        <v>91</v>
      </c>
      <c r="N109" s="134" t="s">
        <v>1080</v>
      </c>
      <c r="O109" s="19" t="s">
        <v>867</v>
      </c>
      <c r="Q109" s="42">
        <v>95</v>
      </c>
      <c r="R109" s="44" t="s">
        <v>1339</v>
      </c>
      <c r="S109" s="19" t="s">
        <v>867</v>
      </c>
      <c r="AG109" s="42">
        <v>95</v>
      </c>
      <c r="AH109" s="73" t="s">
        <v>1580</v>
      </c>
      <c r="AI109" s="170" t="s">
        <v>358</v>
      </c>
      <c r="AK109" s="42">
        <v>91</v>
      </c>
      <c r="AL109" s="183" t="s">
        <v>1804</v>
      </c>
      <c r="AM109" s="185" t="s">
        <v>12</v>
      </c>
      <c r="BE109" s="194">
        <v>92</v>
      </c>
      <c r="BF109" s="183" t="s">
        <v>2242</v>
      </c>
      <c r="BG109" s="185" t="s">
        <v>358</v>
      </c>
      <c r="BM109" s="42">
        <v>88</v>
      </c>
      <c r="BN109" s="73" t="s">
        <v>2729</v>
      </c>
      <c r="BO109" s="170" t="s">
        <v>12</v>
      </c>
    </row>
    <row r="110" spans="9:67" ht="15" customHeight="1" x14ac:dyDescent="0.35">
      <c r="I110" s="42">
        <v>87</v>
      </c>
      <c r="J110" s="127" t="s">
        <v>988</v>
      </c>
      <c r="K110" s="129" t="s">
        <v>867</v>
      </c>
      <c r="M110" s="42">
        <v>92</v>
      </c>
      <c r="N110" s="134" t="s">
        <v>1081</v>
      </c>
      <c r="O110" s="19" t="s">
        <v>867</v>
      </c>
      <c r="Q110" s="42">
        <v>96</v>
      </c>
      <c r="R110" s="44" t="s">
        <v>1340</v>
      </c>
      <c r="S110" s="19" t="s">
        <v>867</v>
      </c>
      <c r="AG110" s="42">
        <v>96</v>
      </c>
      <c r="AH110" s="73" t="s">
        <v>1581</v>
      </c>
      <c r="AI110" s="170" t="s">
        <v>358</v>
      </c>
      <c r="AK110" s="32"/>
      <c r="AL110" s="168" t="s">
        <v>1807</v>
      </c>
      <c r="AM110" s="171"/>
      <c r="BE110" s="194">
        <v>93</v>
      </c>
      <c r="BF110" s="183" t="s">
        <v>2243</v>
      </c>
      <c r="BG110" s="185" t="s">
        <v>358</v>
      </c>
      <c r="BM110" s="42">
        <v>89</v>
      </c>
      <c r="BN110" s="73" t="s">
        <v>2730</v>
      </c>
      <c r="BO110" s="170" t="s">
        <v>12</v>
      </c>
    </row>
    <row r="111" spans="9:67" ht="15" customHeight="1" x14ac:dyDescent="0.35">
      <c r="I111" s="59">
        <v>88</v>
      </c>
      <c r="J111" s="128" t="s">
        <v>989</v>
      </c>
      <c r="K111" s="133" t="s">
        <v>867</v>
      </c>
      <c r="M111" s="42">
        <v>93</v>
      </c>
      <c r="N111" s="134" t="s">
        <v>1082</v>
      </c>
      <c r="O111" s="19" t="s">
        <v>867</v>
      </c>
      <c r="Q111" s="42">
        <v>97</v>
      </c>
      <c r="R111" s="44" t="s">
        <v>1341</v>
      </c>
      <c r="S111" s="19" t="s">
        <v>867</v>
      </c>
      <c r="AG111" s="42">
        <v>97</v>
      </c>
      <c r="AH111" s="73" t="s">
        <v>1582</v>
      </c>
      <c r="AI111" s="170" t="s">
        <v>358</v>
      </c>
      <c r="AK111" s="42">
        <v>92</v>
      </c>
      <c r="AL111" s="73" t="s">
        <v>1802</v>
      </c>
      <c r="AM111" s="170" t="s">
        <v>12</v>
      </c>
      <c r="BE111" s="194">
        <v>94</v>
      </c>
      <c r="BF111" s="183" t="s">
        <v>2244</v>
      </c>
      <c r="BG111" s="185" t="s">
        <v>358</v>
      </c>
      <c r="BM111" s="42">
        <v>90</v>
      </c>
      <c r="BN111" s="73" t="s">
        <v>2731</v>
      </c>
      <c r="BO111" s="170" t="s">
        <v>12</v>
      </c>
    </row>
    <row r="112" spans="9:67" ht="15" customHeight="1" x14ac:dyDescent="0.35">
      <c r="M112" s="42">
        <v>94</v>
      </c>
      <c r="N112" s="134" t="s">
        <v>1083</v>
      </c>
      <c r="O112" s="19" t="s">
        <v>867</v>
      </c>
      <c r="Q112" s="42">
        <v>98</v>
      </c>
      <c r="R112" s="44" t="s">
        <v>1342</v>
      </c>
      <c r="S112" s="19" t="s">
        <v>867</v>
      </c>
      <c r="AG112" s="42">
        <v>98</v>
      </c>
      <c r="AH112" s="73" t="s">
        <v>1583</v>
      </c>
      <c r="AI112" s="170" t="s">
        <v>358</v>
      </c>
      <c r="AK112" s="42">
        <v>93</v>
      </c>
      <c r="AL112" s="73" t="s">
        <v>1803</v>
      </c>
      <c r="AM112" s="170" t="s">
        <v>12</v>
      </c>
      <c r="BE112" s="194">
        <v>95</v>
      </c>
      <c r="BF112" s="183" t="s">
        <v>2245</v>
      </c>
      <c r="BG112" s="185" t="s">
        <v>358</v>
      </c>
      <c r="BM112" s="42">
        <v>91</v>
      </c>
      <c r="BN112" s="73" t="s">
        <v>2732</v>
      </c>
      <c r="BO112" s="170" t="s">
        <v>12</v>
      </c>
    </row>
    <row r="113" spans="13:67" ht="15" customHeight="1" x14ac:dyDescent="0.35">
      <c r="M113" s="42">
        <v>95</v>
      </c>
      <c r="N113" s="134" t="s">
        <v>1084</v>
      </c>
      <c r="O113" s="19" t="s">
        <v>867</v>
      </c>
      <c r="Q113" s="42">
        <v>99</v>
      </c>
      <c r="R113" s="44" t="s">
        <v>1343</v>
      </c>
      <c r="S113" s="19" t="s">
        <v>867</v>
      </c>
      <c r="AG113" s="42">
        <v>99</v>
      </c>
      <c r="AH113" s="73" t="s">
        <v>1584</v>
      </c>
      <c r="AI113" s="170" t="s">
        <v>358</v>
      </c>
      <c r="AK113" s="42">
        <v>94</v>
      </c>
      <c r="AL113" s="73" t="s">
        <v>1804</v>
      </c>
      <c r="AM113" s="170" t="s">
        <v>12</v>
      </c>
      <c r="BE113" s="194">
        <v>96</v>
      </c>
      <c r="BF113" s="183" t="s">
        <v>2246</v>
      </c>
      <c r="BG113" s="185" t="s">
        <v>358</v>
      </c>
      <c r="BM113" s="42">
        <v>92</v>
      </c>
      <c r="BN113" s="73" t="s">
        <v>2733</v>
      </c>
      <c r="BO113" s="170" t="s">
        <v>358</v>
      </c>
    </row>
    <row r="114" spans="13:67" ht="15" customHeight="1" x14ac:dyDescent="0.35">
      <c r="M114" s="42">
        <v>96</v>
      </c>
      <c r="N114" s="134" t="s">
        <v>1085</v>
      </c>
      <c r="O114" s="19" t="s">
        <v>867</v>
      </c>
      <c r="Q114" s="42">
        <v>100</v>
      </c>
      <c r="R114" s="44" t="s">
        <v>1344</v>
      </c>
      <c r="S114" s="19" t="s">
        <v>867</v>
      </c>
      <c r="AG114" s="42">
        <v>100</v>
      </c>
      <c r="AH114" s="73" t="s">
        <v>1585</v>
      </c>
      <c r="AI114" s="170" t="s">
        <v>358</v>
      </c>
      <c r="AK114" s="32"/>
      <c r="AL114" s="168" t="s">
        <v>1808</v>
      </c>
      <c r="AM114" s="171"/>
      <c r="BE114" s="194">
        <v>97</v>
      </c>
      <c r="BF114" s="183" t="s">
        <v>2247</v>
      </c>
      <c r="BG114" s="185" t="s">
        <v>358</v>
      </c>
      <c r="BM114" s="42">
        <v>93</v>
      </c>
      <c r="BN114" s="73" t="s">
        <v>2734</v>
      </c>
      <c r="BO114" s="170" t="s">
        <v>358</v>
      </c>
    </row>
    <row r="115" spans="13:67" ht="15" customHeight="1" x14ac:dyDescent="0.35">
      <c r="M115" s="42">
        <v>97</v>
      </c>
      <c r="N115" s="134" t="s">
        <v>1086</v>
      </c>
      <c r="O115" s="19" t="s">
        <v>867</v>
      </c>
      <c r="Q115" s="42">
        <v>101</v>
      </c>
      <c r="R115" s="44" t="s">
        <v>1345</v>
      </c>
      <c r="S115" s="19" t="s">
        <v>867</v>
      </c>
      <c r="AG115" s="42">
        <v>101</v>
      </c>
      <c r="AH115" s="73" t="s">
        <v>1586</v>
      </c>
      <c r="AI115" s="170" t="s">
        <v>358</v>
      </c>
      <c r="AK115" s="42">
        <v>95</v>
      </c>
      <c r="AL115" s="73" t="s">
        <v>1809</v>
      </c>
      <c r="AM115" s="170" t="s">
        <v>12</v>
      </c>
      <c r="BE115" s="194">
        <v>98</v>
      </c>
      <c r="BF115" s="183" t="s">
        <v>2248</v>
      </c>
      <c r="BG115" s="185" t="s">
        <v>358</v>
      </c>
      <c r="BM115" s="42">
        <v>94</v>
      </c>
      <c r="BN115" s="73" t="s">
        <v>2735</v>
      </c>
      <c r="BO115" s="170" t="s">
        <v>358</v>
      </c>
    </row>
    <row r="116" spans="13:67" ht="15" customHeight="1" x14ac:dyDescent="0.35">
      <c r="M116" s="42">
        <v>98</v>
      </c>
      <c r="N116" s="134" t="s">
        <v>1087</v>
      </c>
      <c r="O116" s="19" t="s">
        <v>867</v>
      </c>
      <c r="Q116" s="42">
        <v>102</v>
      </c>
      <c r="R116" s="44" t="s">
        <v>1346</v>
      </c>
      <c r="S116" s="19" t="s">
        <v>867</v>
      </c>
      <c r="AG116" s="42">
        <v>102</v>
      </c>
      <c r="AH116" s="73" t="s">
        <v>1587</v>
      </c>
      <c r="AI116" s="170" t="s">
        <v>358</v>
      </c>
      <c r="AK116" s="42">
        <v>96</v>
      </c>
      <c r="AL116" s="73" t="s">
        <v>1810</v>
      </c>
      <c r="AM116" s="170" t="s">
        <v>12</v>
      </c>
      <c r="BE116" s="194">
        <v>99</v>
      </c>
      <c r="BF116" s="183" t="s">
        <v>2249</v>
      </c>
      <c r="BG116" s="185" t="s">
        <v>358</v>
      </c>
      <c r="BM116" s="42">
        <v>95</v>
      </c>
      <c r="BN116" s="73" t="s">
        <v>2736</v>
      </c>
      <c r="BO116" s="170" t="s">
        <v>358</v>
      </c>
    </row>
    <row r="117" spans="13:67" ht="15" customHeight="1" x14ac:dyDescent="0.35">
      <c r="M117" s="42">
        <v>99</v>
      </c>
      <c r="N117" s="134" t="s">
        <v>1088</v>
      </c>
      <c r="O117" s="19" t="s">
        <v>867</v>
      </c>
      <c r="Q117" s="42">
        <v>103</v>
      </c>
      <c r="R117" s="44" t="s">
        <v>1347</v>
      </c>
      <c r="S117" s="19" t="s">
        <v>867</v>
      </c>
      <c r="AG117" s="42">
        <v>103</v>
      </c>
      <c r="AH117" s="73" t="s">
        <v>1588</v>
      </c>
      <c r="AI117" s="170" t="s">
        <v>358</v>
      </c>
      <c r="AK117" s="42">
        <v>97</v>
      </c>
      <c r="AL117" s="73" t="s">
        <v>1811</v>
      </c>
      <c r="AM117" s="170" t="s">
        <v>12</v>
      </c>
      <c r="BE117" s="194">
        <v>100</v>
      </c>
      <c r="BF117" s="183" t="s">
        <v>2250</v>
      </c>
      <c r="BG117" s="185" t="s">
        <v>358</v>
      </c>
      <c r="BM117" s="42">
        <v>96</v>
      </c>
      <c r="BN117" s="73" t="s">
        <v>2737</v>
      </c>
      <c r="BO117" s="170" t="s">
        <v>358</v>
      </c>
    </row>
    <row r="118" spans="13:67" ht="15" customHeight="1" x14ac:dyDescent="0.35">
      <c r="M118" s="42">
        <v>100</v>
      </c>
      <c r="N118" s="134" t="s">
        <v>1089</v>
      </c>
      <c r="O118" s="19" t="s">
        <v>867</v>
      </c>
      <c r="Q118" s="42">
        <v>104</v>
      </c>
      <c r="R118" s="44" t="s">
        <v>1348</v>
      </c>
      <c r="S118" s="19" t="s">
        <v>867</v>
      </c>
      <c r="AG118" s="42">
        <v>104</v>
      </c>
      <c r="AH118" s="73" t="s">
        <v>1589</v>
      </c>
      <c r="AI118" s="170" t="s">
        <v>358</v>
      </c>
      <c r="AK118" s="42">
        <v>98</v>
      </c>
      <c r="AL118" s="73" t="s">
        <v>1812</v>
      </c>
      <c r="AM118" s="170" t="s">
        <v>12</v>
      </c>
      <c r="BE118" s="194">
        <v>101</v>
      </c>
      <c r="BF118" s="183" t="s">
        <v>2251</v>
      </c>
      <c r="BG118" s="185" t="s">
        <v>358</v>
      </c>
      <c r="BM118" s="42">
        <v>97</v>
      </c>
      <c r="BN118" s="73" t="s">
        <v>2738</v>
      </c>
      <c r="BO118" s="170" t="s">
        <v>358</v>
      </c>
    </row>
    <row r="119" spans="13:67" ht="15" customHeight="1" x14ac:dyDescent="0.35">
      <c r="M119" s="42">
        <v>101</v>
      </c>
      <c r="N119" s="134" t="s">
        <v>1090</v>
      </c>
      <c r="O119" s="19" t="s">
        <v>867</v>
      </c>
      <c r="Q119" s="42">
        <v>105</v>
      </c>
      <c r="R119" s="44" t="s">
        <v>1349</v>
      </c>
      <c r="S119" s="19" t="s">
        <v>867</v>
      </c>
      <c r="AG119" s="42">
        <v>105</v>
      </c>
      <c r="AH119" s="73" t="s">
        <v>1590</v>
      </c>
      <c r="AI119" s="170" t="s">
        <v>358</v>
      </c>
      <c r="AK119" s="32"/>
      <c r="AL119" s="168" t="s">
        <v>1813</v>
      </c>
      <c r="AM119" s="171"/>
      <c r="BE119" s="194">
        <v>102</v>
      </c>
      <c r="BF119" s="183" t="s">
        <v>2252</v>
      </c>
      <c r="BG119" s="185" t="s">
        <v>358</v>
      </c>
      <c r="BM119" s="42">
        <v>98</v>
      </c>
      <c r="BN119" s="73" t="s">
        <v>2739</v>
      </c>
      <c r="BO119" s="170" t="s">
        <v>358</v>
      </c>
    </row>
    <row r="120" spans="13:67" ht="15" customHeight="1" x14ac:dyDescent="0.35">
      <c r="M120" s="42">
        <v>102</v>
      </c>
      <c r="N120" s="134" t="s">
        <v>1091</v>
      </c>
      <c r="O120" s="19" t="s">
        <v>867</v>
      </c>
      <c r="Q120" s="42">
        <v>106</v>
      </c>
      <c r="R120" s="44" t="s">
        <v>1350</v>
      </c>
      <c r="S120" s="19" t="s">
        <v>867</v>
      </c>
      <c r="AG120" s="42">
        <v>106</v>
      </c>
      <c r="AH120" s="73" t="s">
        <v>1591</v>
      </c>
      <c r="AI120" s="170" t="s">
        <v>358</v>
      </c>
      <c r="AK120" s="42">
        <v>99</v>
      </c>
      <c r="AL120" s="183" t="s">
        <v>1814</v>
      </c>
      <c r="AM120" s="185" t="s">
        <v>12</v>
      </c>
      <c r="BE120" s="194">
        <v>103</v>
      </c>
      <c r="BF120" s="183" t="s">
        <v>2253</v>
      </c>
      <c r="BG120" s="185" t="s">
        <v>358</v>
      </c>
      <c r="BM120" s="42">
        <v>99</v>
      </c>
      <c r="BN120" s="73" t="s">
        <v>2740</v>
      </c>
      <c r="BO120" s="170" t="s">
        <v>12</v>
      </c>
    </row>
    <row r="121" spans="13:67" ht="15" customHeight="1" x14ac:dyDescent="0.35">
      <c r="M121" s="42">
        <v>103</v>
      </c>
      <c r="N121" s="134" t="s">
        <v>1090</v>
      </c>
      <c r="O121" s="19" t="s">
        <v>867</v>
      </c>
      <c r="Q121" s="42">
        <v>107</v>
      </c>
      <c r="R121" s="44" t="s">
        <v>1351</v>
      </c>
      <c r="S121" s="19" t="s">
        <v>867</v>
      </c>
      <c r="AG121" s="42">
        <v>107</v>
      </c>
      <c r="AH121" s="73" t="s">
        <v>1592</v>
      </c>
      <c r="AI121" s="170" t="s">
        <v>358</v>
      </c>
      <c r="AK121" s="42">
        <v>100</v>
      </c>
      <c r="AL121" s="183" t="s">
        <v>1815</v>
      </c>
      <c r="AM121" s="185" t="s">
        <v>12</v>
      </c>
      <c r="BE121" s="194">
        <v>104</v>
      </c>
      <c r="BF121" s="183" t="s">
        <v>2254</v>
      </c>
      <c r="BG121" s="185" t="s">
        <v>358</v>
      </c>
      <c r="BM121" s="42">
        <v>100</v>
      </c>
      <c r="BN121" s="73" t="s">
        <v>2741</v>
      </c>
      <c r="BO121" s="170" t="s">
        <v>358</v>
      </c>
    </row>
    <row r="122" spans="13:67" ht="15" customHeight="1" x14ac:dyDescent="0.35">
      <c r="M122" s="42">
        <v>104</v>
      </c>
      <c r="N122" s="134" t="s">
        <v>1092</v>
      </c>
      <c r="O122" s="19" t="s">
        <v>867</v>
      </c>
      <c r="Q122" s="42">
        <v>108</v>
      </c>
      <c r="R122" s="44" t="s">
        <v>1352</v>
      </c>
      <c r="S122" s="19" t="s">
        <v>867</v>
      </c>
      <c r="AG122" s="42">
        <v>108</v>
      </c>
      <c r="AH122" s="73" t="s">
        <v>1593</v>
      </c>
      <c r="AI122" s="170" t="s">
        <v>358</v>
      </c>
      <c r="AK122" s="42">
        <v>101</v>
      </c>
      <c r="AL122" s="183" t="s">
        <v>1804</v>
      </c>
      <c r="AM122" s="185" t="s">
        <v>12</v>
      </c>
      <c r="BE122" s="194">
        <v>105</v>
      </c>
      <c r="BF122" s="183" t="s">
        <v>2255</v>
      </c>
      <c r="BG122" s="185" t="s">
        <v>358</v>
      </c>
      <c r="BM122" s="42">
        <v>101</v>
      </c>
      <c r="BN122" s="73" t="s">
        <v>2742</v>
      </c>
      <c r="BO122" s="170" t="s">
        <v>12</v>
      </c>
    </row>
    <row r="123" spans="13:67" ht="15" customHeight="1" x14ac:dyDescent="0.35">
      <c r="M123" s="42">
        <v>105</v>
      </c>
      <c r="N123" s="134" t="s">
        <v>1093</v>
      </c>
      <c r="O123" s="19" t="s">
        <v>867</v>
      </c>
      <c r="Q123" s="42">
        <v>109</v>
      </c>
      <c r="R123" s="44" t="s">
        <v>1353</v>
      </c>
      <c r="S123" s="19" t="s">
        <v>867</v>
      </c>
      <c r="AG123" s="42">
        <v>109</v>
      </c>
      <c r="AH123" s="73" t="s">
        <v>1594</v>
      </c>
      <c r="AI123" s="170" t="s">
        <v>358</v>
      </c>
      <c r="AK123" s="32"/>
      <c r="AL123" s="168" t="s">
        <v>1816</v>
      </c>
      <c r="AM123" s="171"/>
      <c r="BE123" s="194">
        <v>106</v>
      </c>
      <c r="BF123" s="183" t="s">
        <v>2256</v>
      </c>
      <c r="BG123" s="185" t="s">
        <v>358</v>
      </c>
      <c r="BM123" s="42">
        <v>102</v>
      </c>
      <c r="BN123" s="73" t="s">
        <v>2743</v>
      </c>
      <c r="BO123" s="170" t="s">
        <v>12</v>
      </c>
    </row>
    <row r="124" spans="13:67" ht="15" customHeight="1" x14ac:dyDescent="0.35">
      <c r="M124" s="42">
        <v>106</v>
      </c>
      <c r="N124" s="134" t="s">
        <v>1094</v>
      </c>
      <c r="O124" s="19" t="s">
        <v>867</v>
      </c>
      <c r="Q124" s="42">
        <v>110</v>
      </c>
      <c r="R124" s="44" t="s">
        <v>1354</v>
      </c>
      <c r="S124" s="19" t="s">
        <v>867</v>
      </c>
      <c r="AG124" s="42">
        <v>110</v>
      </c>
      <c r="AH124" s="73" t="s">
        <v>1595</v>
      </c>
      <c r="AI124" s="170" t="s">
        <v>358</v>
      </c>
      <c r="AK124" s="42">
        <v>102</v>
      </c>
      <c r="AL124" s="73" t="s">
        <v>1817</v>
      </c>
      <c r="AM124" s="170" t="s">
        <v>12</v>
      </c>
      <c r="BE124" s="194">
        <v>107</v>
      </c>
      <c r="BF124" s="183" t="s">
        <v>2257</v>
      </c>
      <c r="BG124" s="185" t="s">
        <v>358</v>
      </c>
      <c r="BM124" s="32"/>
      <c r="BN124" s="168" t="s">
        <v>2744</v>
      </c>
      <c r="BO124" s="180"/>
    </row>
    <row r="125" spans="13:67" ht="15" customHeight="1" x14ac:dyDescent="0.35">
      <c r="M125" s="42">
        <v>107</v>
      </c>
      <c r="N125" s="134" t="s">
        <v>1095</v>
      </c>
      <c r="O125" s="19" t="s">
        <v>867</v>
      </c>
      <c r="Q125" s="42">
        <v>111</v>
      </c>
      <c r="R125" s="44" t="s">
        <v>1355</v>
      </c>
      <c r="S125" s="19" t="s">
        <v>867</v>
      </c>
      <c r="AG125" s="42">
        <v>111</v>
      </c>
      <c r="AH125" s="73" t="s">
        <v>1596</v>
      </c>
      <c r="AI125" s="170" t="s">
        <v>358</v>
      </c>
      <c r="AK125" s="42">
        <v>103</v>
      </c>
      <c r="AL125" s="73" t="s">
        <v>1818</v>
      </c>
      <c r="AM125" s="170" t="s">
        <v>12</v>
      </c>
      <c r="BE125" s="194">
        <v>108</v>
      </c>
      <c r="BF125" s="183" t="s">
        <v>2258</v>
      </c>
      <c r="BG125" s="185" t="s">
        <v>358</v>
      </c>
      <c r="BM125" s="42">
        <v>103</v>
      </c>
      <c r="BN125" s="73" t="s">
        <v>2745</v>
      </c>
      <c r="BO125" s="170" t="s">
        <v>358</v>
      </c>
    </row>
    <row r="126" spans="13:67" ht="15" customHeight="1" x14ac:dyDescent="0.35">
      <c r="M126" s="42">
        <v>108</v>
      </c>
      <c r="N126" s="134" t="s">
        <v>1096</v>
      </c>
      <c r="O126" s="19" t="s">
        <v>867</v>
      </c>
      <c r="Q126" s="42">
        <v>112</v>
      </c>
      <c r="R126" s="44" t="s">
        <v>1356</v>
      </c>
      <c r="S126" s="19" t="s">
        <v>867</v>
      </c>
      <c r="AG126" s="42">
        <v>112</v>
      </c>
      <c r="AH126" s="73" t="s">
        <v>1597</v>
      </c>
      <c r="AI126" s="170" t="s">
        <v>358</v>
      </c>
      <c r="AK126" s="42">
        <v>104</v>
      </c>
      <c r="AL126" s="73" t="s">
        <v>1819</v>
      </c>
      <c r="AM126" s="170" t="s">
        <v>12</v>
      </c>
      <c r="BE126" s="194">
        <v>109</v>
      </c>
      <c r="BF126" s="183" t="s">
        <v>2259</v>
      </c>
      <c r="BG126" s="185" t="s">
        <v>358</v>
      </c>
      <c r="BM126" s="42">
        <v>104</v>
      </c>
      <c r="BN126" s="73" t="s">
        <v>2746</v>
      </c>
      <c r="BO126" s="170" t="s">
        <v>358</v>
      </c>
    </row>
    <row r="127" spans="13:67" ht="15" customHeight="1" x14ac:dyDescent="0.35">
      <c r="M127" s="42">
        <v>109</v>
      </c>
      <c r="N127" s="134" t="s">
        <v>1097</v>
      </c>
      <c r="O127" s="19" t="s">
        <v>867</v>
      </c>
      <c r="Q127" s="42">
        <v>113</v>
      </c>
      <c r="R127" s="44" t="s">
        <v>1357</v>
      </c>
      <c r="S127" s="19" t="s">
        <v>867</v>
      </c>
      <c r="AG127" s="42">
        <v>113</v>
      </c>
      <c r="AH127" s="73" t="s">
        <v>1598</v>
      </c>
      <c r="AI127" s="170" t="s">
        <v>358</v>
      </c>
      <c r="AK127" s="42">
        <v>105</v>
      </c>
      <c r="AL127" s="73" t="s">
        <v>1820</v>
      </c>
      <c r="AM127" s="170" t="s">
        <v>12</v>
      </c>
      <c r="BE127" s="191"/>
      <c r="BF127" s="168" t="s">
        <v>2260</v>
      </c>
      <c r="BG127" s="187"/>
      <c r="BM127" s="42">
        <v>105</v>
      </c>
      <c r="BN127" s="73" t="s">
        <v>2747</v>
      </c>
      <c r="BO127" s="170" t="s">
        <v>358</v>
      </c>
    </row>
    <row r="128" spans="13:67" ht="15" customHeight="1" x14ac:dyDescent="0.35">
      <c r="M128" s="42">
        <v>110</v>
      </c>
      <c r="N128" s="134" t="s">
        <v>1098</v>
      </c>
      <c r="O128" s="19" t="s">
        <v>867</v>
      </c>
      <c r="Q128" s="42">
        <v>114</v>
      </c>
      <c r="R128" s="44" t="s">
        <v>1358</v>
      </c>
      <c r="S128" s="19" t="s">
        <v>867</v>
      </c>
      <c r="AG128" s="42">
        <v>114</v>
      </c>
      <c r="AH128" s="73" t="s">
        <v>1599</v>
      </c>
      <c r="AI128" s="170" t="s">
        <v>12</v>
      </c>
      <c r="AK128" s="42">
        <v>106</v>
      </c>
      <c r="AL128" s="73" t="s">
        <v>1821</v>
      </c>
      <c r="AM128" s="170" t="s">
        <v>12</v>
      </c>
      <c r="BE128" s="191"/>
      <c r="BF128" s="168" t="s">
        <v>2261</v>
      </c>
      <c r="BG128" s="171"/>
      <c r="BM128" s="42">
        <v>106</v>
      </c>
      <c r="BN128" s="73" t="s">
        <v>2748</v>
      </c>
      <c r="BO128" s="170" t="s">
        <v>358</v>
      </c>
    </row>
    <row r="129" spans="13:67" ht="15" customHeight="1" x14ac:dyDescent="0.35">
      <c r="M129" s="42">
        <v>111</v>
      </c>
      <c r="N129" s="134" t="s">
        <v>1099</v>
      </c>
      <c r="O129" s="19" t="s">
        <v>867</v>
      </c>
      <c r="Q129" s="42">
        <v>115</v>
      </c>
      <c r="R129" s="44" t="s">
        <v>1359</v>
      </c>
      <c r="S129" s="19" t="s">
        <v>867</v>
      </c>
      <c r="AG129" s="42">
        <v>115</v>
      </c>
      <c r="AH129" s="73" t="s">
        <v>1600</v>
      </c>
      <c r="AI129" s="170" t="s">
        <v>12</v>
      </c>
      <c r="AK129" s="42">
        <v>107</v>
      </c>
      <c r="AL129" s="73" t="s">
        <v>1822</v>
      </c>
      <c r="AM129" s="170" t="s">
        <v>12</v>
      </c>
      <c r="BE129" s="194">
        <v>110</v>
      </c>
      <c r="BF129" s="183" t="s">
        <v>2262</v>
      </c>
      <c r="BG129" s="185" t="s">
        <v>452</v>
      </c>
      <c r="BM129" s="42">
        <v>107</v>
      </c>
      <c r="BN129" s="73" t="s">
        <v>2749</v>
      </c>
      <c r="BO129" s="170" t="s">
        <v>358</v>
      </c>
    </row>
    <row r="130" spans="13:67" ht="15" customHeight="1" x14ac:dyDescent="0.35">
      <c r="M130" s="42">
        <v>112</v>
      </c>
      <c r="N130" s="134" t="s">
        <v>1100</v>
      </c>
      <c r="O130" s="19" t="s">
        <v>867</v>
      </c>
      <c r="Q130" s="42">
        <v>116</v>
      </c>
      <c r="R130" s="44" t="s">
        <v>1360</v>
      </c>
      <c r="S130" s="19" t="s">
        <v>867</v>
      </c>
      <c r="AG130" s="42">
        <v>116</v>
      </c>
      <c r="AH130" s="73" t="s">
        <v>1601</v>
      </c>
      <c r="AI130" s="170" t="s">
        <v>358</v>
      </c>
      <c r="AK130" s="42">
        <v>108</v>
      </c>
      <c r="AL130" s="73" t="s">
        <v>1823</v>
      </c>
      <c r="AM130" s="170" t="s">
        <v>12</v>
      </c>
      <c r="BE130" s="191"/>
      <c r="BF130" s="168" t="s">
        <v>2263</v>
      </c>
      <c r="BG130" s="171"/>
      <c r="BM130" s="42">
        <v>108</v>
      </c>
      <c r="BN130" s="73" t="s">
        <v>2750</v>
      </c>
      <c r="BO130" s="170" t="s">
        <v>358</v>
      </c>
    </row>
    <row r="131" spans="13:67" ht="15" customHeight="1" x14ac:dyDescent="0.35">
      <c r="M131" s="42">
        <v>113</v>
      </c>
      <c r="N131" s="134" t="s">
        <v>1101</v>
      </c>
      <c r="O131" s="19" t="s">
        <v>867</v>
      </c>
      <c r="Q131" s="42">
        <v>117</v>
      </c>
      <c r="R131" s="44" t="s">
        <v>1361</v>
      </c>
      <c r="S131" s="19" t="s">
        <v>867</v>
      </c>
      <c r="AG131" s="42">
        <v>117</v>
      </c>
      <c r="AH131" s="73" t="s">
        <v>1602</v>
      </c>
      <c r="AI131" s="170" t="s">
        <v>358</v>
      </c>
      <c r="AK131" s="42">
        <v>109</v>
      </c>
      <c r="AL131" s="73" t="s">
        <v>1803</v>
      </c>
      <c r="AM131" s="170" t="s">
        <v>12</v>
      </c>
      <c r="BE131" s="194">
        <v>111</v>
      </c>
      <c r="BF131" s="183" t="s">
        <v>2264</v>
      </c>
      <c r="BG131" s="185" t="s">
        <v>452</v>
      </c>
      <c r="BM131" s="42">
        <v>109</v>
      </c>
      <c r="BN131" s="73" t="s">
        <v>2751</v>
      </c>
      <c r="BO131" s="170" t="s">
        <v>358</v>
      </c>
    </row>
    <row r="132" spans="13:67" ht="15" customHeight="1" x14ac:dyDescent="0.35">
      <c r="M132" s="42">
        <v>114</v>
      </c>
      <c r="N132" s="134" t="s">
        <v>1102</v>
      </c>
      <c r="O132" s="19" t="s">
        <v>867</v>
      </c>
      <c r="Q132" s="42">
        <v>118</v>
      </c>
      <c r="R132" s="44" t="s">
        <v>1362</v>
      </c>
      <c r="S132" s="19" t="s">
        <v>867</v>
      </c>
      <c r="AG132" s="42">
        <v>118</v>
      </c>
      <c r="AH132" s="73" t="s">
        <v>1603</v>
      </c>
      <c r="AI132" s="170" t="s">
        <v>358</v>
      </c>
      <c r="AK132" s="42">
        <v>110</v>
      </c>
      <c r="AL132" s="73" t="s">
        <v>1804</v>
      </c>
      <c r="AM132" s="170" t="s">
        <v>12</v>
      </c>
      <c r="BE132" s="194">
        <v>112</v>
      </c>
      <c r="BF132" s="183" t="s">
        <v>2265</v>
      </c>
      <c r="BG132" s="185" t="s">
        <v>452</v>
      </c>
      <c r="BM132" s="42">
        <v>110</v>
      </c>
      <c r="BN132" s="73" t="s">
        <v>2752</v>
      </c>
      <c r="BO132" s="170" t="s">
        <v>358</v>
      </c>
    </row>
    <row r="133" spans="13:67" ht="15" customHeight="1" x14ac:dyDescent="0.35">
      <c r="M133" s="42">
        <v>115</v>
      </c>
      <c r="N133" s="134" t="s">
        <v>1103</v>
      </c>
      <c r="O133" s="19" t="s">
        <v>867</v>
      </c>
      <c r="Q133" s="42">
        <v>119</v>
      </c>
      <c r="R133" s="44" t="s">
        <v>1363</v>
      </c>
      <c r="S133" s="19" t="s">
        <v>867</v>
      </c>
      <c r="AG133" s="32"/>
      <c r="AH133" s="168" t="s">
        <v>1604</v>
      </c>
      <c r="AI133" s="177"/>
      <c r="AK133" s="32"/>
      <c r="AL133" s="168" t="s">
        <v>1824</v>
      </c>
      <c r="AM133" s="171"/>
      <c r="BE133" s="192"/>
      <c r="BF133" s="173" t="s">
        <v>2266</v>
      </c>
      <c r="BG133" s="186"/>
      <c r="BM133" s="42">
        <v>111</v>
      </c>
      <c r="BN133" s="73" t="s">
        <v>2753</v>
      </c>
      <c r="BO133" s="170" t="s">
        <v>358</v>
      </c>
    </row>
    <row r="134" spans="13:67" ht="15" customHeight="1" x14ac:dyDescent="0.35">
      <c r="M134" s="42">
        <v>116</v>
      </c>
      <c r="N134" s="134" t="s">
        <v>1104</v>
      </c>
      <c r="O134" s="19" t="s">
        <v>867</v>
      </c>
      <c r="Q134" s="42">
        <v>120</v>
      </c>
      <c r="R134" s="44" t="s">
        <v>1364</v>
      </c>
      <c r="S134" s="19" t="s">
        <v>867</v>
      </c>
      <c r="AG134" s="42">
        <v>119</v>
      </c>
      <c r="AH134" s="73" t="s">
        <v>1605</v>
      </c>
      <c r="AI134" s="170" t="s">
        <v>358</v>
      </c>
      <c r="AK134" s="42">
        <v>111</v>
      </c>
      <c r="AL134" s="73" t="s">
        <v>1825</v>
      </c>
      <c r="AM134" s="170" t="s">
        <v>358</v>
      </c>
      <c r="BE134" s="191"/>
      <c r="BF134" s="168" t="s">
        <v>2267</v>
      </c>
      <c r="BG134" s="171"/>
      <c r="BM134" s="42">
        <v>112</v>
      </c>
      <c r="BN134" s="73" t="s">
        <v>2754</v>
      </c>
      <c r="BO134" s="170" t="s">
        <v>358</v>
      </c>
    </row>
    <row r="135" spans="13:67" ht="15" customHeight="1" x14ac:dyDescent="0.35">
      <c r="M135" s="42">
        <v>117</v>
      </c>
      <c r="N135" s="134" t="s">
        <v>1105</v>
      </c>
      <c r="O135" s="19" t="s">
        <v>867</v>
      </c>
      <c r="Q135" s="32"/>
      <c r="R135" s="153" t="s">
        <v>1365</v>
      </c>
      <c r="S135" s="160"/>
      <c r="AG135" s="42">
        <v>120</v>
      </c>
      <c r="AH135" s="73" t="s">
        <v>1606</v>
      </c>
      <c r="AI135" s="170" t="s">
        <v>358</v>
      </c>
      <c r="AK135" s="42">
        <v>112</v>
      </c>
      <c r="AL135" s="73" t="s">
        <v>1826</v>
      </c>
      <c r="AM135" s="170" t="s">
        <v>358</v>
      </c>
      <c r="BE135" s="194">
        <v>113</v>
      </c>
      <c r="BF135" s="183" t="s">
        <v>2268</v>
      </c>
      <c r="BG135" s="185" t="s">
        <v>358</v>
      </c>
      <c r="BM135" s="42">
        <v>113</v>
      </c>
      <c r="BN135" s="73" t="s">
        <v>2755</v>
      </c>
      <c r="BO135" s="170" t="s">
        <v>358</v>
      </c>
    </row>
    <row r="136" spans="13:67" ht="15" customHeight="1" x14ac:dyDescent="0.35">
      <c r="M136" s="42">
        <v>118</v>
      </c>
      <c r="N136" s="134" t="s">
        <v>1106</v>
      </c>
      <c r="O136" s="19" t="s">
        <v>867</v>
      </c>
      <c r="Q136" s="42">
        <v>121</v>
      </c>
      <c r="R136" s="46" t="s">
        <v>1366</v>
      </c>
      <c r="S136" s="19" t="s">
        <v>867</v>
      </c>
      <c r="AG136" s="42">
        <v>121</v>
      </c>
      <c r="AH136" s="73" t="s">
        <v>1607</v>
      </c>
      <c r="AI136" s="170" t="s">
        <v>358</v>
      </c>
      <c r="AK136" s="42">
        <v>113</v>
      </c>
      <c r="AL136" s="73" t="s">
        <v>1827</v>
      </c>
      <c r="AM136" s="170" t="s">
        <v>358</v>
      </c>
      <c r="BE136" s="194">
        <v>114</v>
      </c>
      <c r="BF136" s="183" t="s">
        <v>2269</v>
      </c>
      <c r="BG136" s="185" t="s">
        <v>358</v>
      </c>
      <c r="BM136" s="42">
        <v>114</v>
      </c>
      <c r="BN136" s="73" t="s">
        <v>2756</v>
      </c>
      <c r="BO136" s="170" t="s">
        <v>358</v>
      </c>
    </row>
    <row r="137" spans="13:67" ht="15" customHeight="1" x14ac:dyDescent="0.35">
      <c r="M137" s="42">
        <v>119</v>
      </c>
      <c r="N137" s="134" t="s">
        <v>1107</v>
      </c>
      <c r="O137" s="19" t="s">
        <v>867</v>
      </c>
      <c r="Q137" s="42">
        <v>122</v>
      </c>
      <c r="R137" s="46" t="s">
        <v>1367</v>
      </c>
      <c r="S137" s="19" t="s">
        <v>867</v>
      </c>
      <c r="AG137" s="42">
        <v>122</v>
      </c>
      <c r="AH137" s="73" t="s">
        <v>1608</v>
      </c>
      <c r="AI137" s="170" t="s">
        <v>358</v>
      </c>
      <c r="AK137" s="42">
        <v>114</v>
      </c>
      <c r="AL137" s="73" t="s">
        <v>1828</v>
      </c>
      <c r="AM137" s="170" t="s">
        <v>358</v>
      </c>
      <c r="BE137" s="194">
        <v>115</v>
      </c>
      <c r="BF137" s="183" t="s">
        <v>2270</v>
      </c>
      <c r="BG137" s="185" t="s">
        <v>358</v>
      </c>
      <c r="BM137" s="42">
        <v>115</v>
      </c>
      <c r="BN137" s="73" t="s">
        <v>2757</v>
      </c>
      <c r="BO137" s="170" t="s">
        <v>358</v>
      </c>
    </row>
    <row r="138" spans="13:67" ht="15" customHeight="1" x14ac:dyDescent="0.35">
      <c r="M138" s="42">
        <v>120</v>
      </c>
      <c r="N138" s="134" t="s">
        <v>1108</v>
      </c>
      <c r="O138" s="19" t="s">
        <v>867</v>
      </c>
      <c r="Q138" s="42">
        <v>123</v>
      </c>
      <c r="R138" s="44" t="s">
        <v>1368</v>
      </c>
      <c r="S138" s="19" t="s">
        <v>867</v>
      </c>
      <c r="AG138" s="42">
        <v>123</v>
      </c>
      <c r="AH138" s="73" t="s">
        <v>1609</v>
      </c>
      <c r="AI138" s="170" t="s">
        <v>358</v>
      </c>
      <c r="AK138" s="42">
        <v>115</v>
      </c>
      <c r="AL138" s="73" t="s">
        <v>1829</v>
      </c>
      <c r="AM138" s="170" t="s">
        <v>358</v>
      </c>
      <c r="BE138" s="194">
        <v>116</v>
      </c>
      <c r="BF138" s="183" t="s">
        <v>2271</v>
      </c>
      <c r="BG138" s="185" t="s">
        <v>358</v>
      </c>
      <c r="BM138" s="42">
        <v>116</v>
      </c>
      <c r="BN138" s="73" t="s">
        <v>2758</v>
      </c>
      <c r="BO138" s="170" t="s">
        <v>358</v>
      </c>
    </row>
    <row r="139" spans="13:67" ht="15" customHeight="1" x14ac:dyDescent="0.35">
      <c r="M139" s="42">
        <v>121</v>
      </c>
      <c r="N139" s="134" t="s">
        <v>1109</v>
      </c>
      <c r="O139" s="19" t="s">
        <v>867</v>
      </c>
      <c r="Q139" s="42">
        <v>124</v>
      </c>
      <c r="R139" s="44" t="s">
        <v>1369</v>
      </c>
      <c r="S139" s="19" t="s">
        <v>867</v>
      </c>
      <c r="AG139" s="42">
        <v>124</v>
      </c>
      <c r="AH139" s="73" t="s">
        <v>1610</v>
      </c>
      <c r="AI139" s="170" t="s">
        <v>358</v>
      </c>
      <c r="AK139" s="42">
        <v>116</v>
      </c>
      <c r="AL139" s="73" t="s">
        <v>1830</v>
      </c>
      <c r="AM139" s="170" t="s">
        <v>358</v>
      </c>
      <c r="BE139" s="194">
        <v>117</v>
      </c>
      <c r="BF139" s="183" t="s">
        <v>2272</v>
      </c>
      <c r="BG139" s="185" t="s">
        <v>358</v>
      </c>
      <c r="BM139" s="42">
        <v>117</v>
      </c>
      <c r="BN139" s="73" t="s">
        <v>2759</v>
      </c>
      <c r="BO139" s="170" t="s">
        <v>358</v>
      </c>
    </row>
    <row r="140" spans="13:67" ht="15" customHeight="1" x14ac:dyDescent="0.35">
      <c r="M140" s="42">
        <v>122</v>
      </c>
      <c r="N140" s="134" t="s">
        <v>1110</v>
      </c>
      <c r="O140" s="19" t="s">
        <v>867</v>
      </c>
      <c r="Q140" s="42">
        <v>125</v>
      </c>
      <c r="R140" s="44" t="s">
        <v>1370</v>
      </c>
      <c r="S140" s="19" t="s">
        <v>867</v>
      </c>
      <c r="AG140" s="42">
        <v>125</v>
      </c>
      <c r="AH140" s="73" t="s">
        <v>1611</v>
      </c>
      <c r="AI140" s="170" t="s">
        <v>358</v>
      </c>
      <c r="AK140" s="42">
        <v>117</v>
      </c>
      <c r="AL140" s="73" t="s">
        <v>1831</v>
      </c>
      <c r="AM140" s="170" t="s">
        <v>358</v>
      </c>
      <c r="BE140" s="194">
        <v>118</v>
      </c>
      <c r="BF140" s="183" t="s">
        <v>2273</v>
      </c>
      <c r="BG140" s="185" t="s">
        <v>358</v>
      </c>
      <c r="BM140" s="42">
        <v>118</v>
      </c>
      <c r="BN140" s="73" t="s">
        <v>2760</v>
      </c>
      <c r="BO140" s="170" t="s">
        <v>358</v>
      </c>
    </row>
    <row r="141" spans="13:67" ht="15" customHeight="1" x14ac:dyDescent="0.35">
      <c r="M141" s="42">
        <v>123</v>
      </c>
      <c r="N141" s="134" t="s">
        <v>1111</v>
      </c>
      <c r="O141" s="19" t="s">
        <v>867</v>
      </c>
      <c r="Q141" s="42">
        <v>126</v>
      </c>
      <c r="R141" s="46" t="s">
        <v>1371</v>
      </c>
      <c r="S141" s="19" t="s">
        <v>867</v>
      </c>
      <c r="AG141" s="42">
        <v>126</v>
      </c>
      <c r="AH141" s="73" t="s">
        <v>1612</v>
      </c>
      <c r="AI141" s="170" t="s">
        <v>358</v>
      </c>
      <c r="AK141" s="42">
        <v>118</v>
      </c>
      <c r="AL141" s="73" t="s">
        <v>1832</v>
      </c>
      <c r="AM141" s="170" t="s">
        <v>358</v>
      </c>
      <c r="BE141" s="194">
        <v>119</v>
      </c>
      <c r="BF141" s="183" t="s">
        <v>2274</v>
      </c>
      <c r="BG141" s="185" t="s">
        <v>358</v>
      </c>
      <c r="BM141" s="42">
        <v>119</v>
      </c>
      <c r="BN141" s="73" t="s">
        <v>2761</v>
      </c>
      <c r="BO141" s="170" t="s">
        <v>358</v>
      </c>
    </row>
    <row r="142" spans="13:67" ht="15" customHeight="1" x14ac:dyDescent="0.35">
      <c r="M142" s="42">
        <v>124</v>
      </c>
      <c r="N142" s="134" t="s">
        <v>1112</v>
      </c>
      <c r="O142" s="19" t="s">
        <v>867</v>
      </c>
      <c r="Q142" s="42">
        <v>127</v>
      </c>
      <c r="R142" s="44" t="s">
        <v>1372</v>
      </c>
      <c r="S142" s="19" t="s">
        <v>867</v>
      </c>
      <c r="AG142" s="42">
        <v>127</v>
      </c>
      <c r="AH142" s="73" t="s">
        <v>1613</v>
      </c>
      <c r="AI142" s="170" t="s">
        <v>358</v>
      </c>
      <c r="AK142" s="42">
        <v>119</v>
      </c>
      <c r="AL142" s="73" t="s">
        <v>1833</v>
      </c>
      <c r="AM142" s="170" t="s">
        <v>358</v>
      </c>
      <c r="BE142" s="194">
        <v>120</v>
      </c>
      <c r="BF142" s="183" t="s">
        <v>2275</v>
      </c>
      <c r="BG142" s="185" t="s">
        <v>358</v>
      </c>
      <c r="BM142" s="42">
        <v>120</v>
      </c>
      <c r="BN142" s="73" t="s">
        <v>2762</v>
      </c>
      <c r="BO142" s="170" t="s">
        <v>358</v>
      </c>
    </row>
    <row r="143" spans="13:67" ht="15" customHeight="1" x14ac:dyDescent="0.35">
      <c r="M143" s="42">
        <v>125</v>
      </c>
      <c r="N143" s="134" t="s">
        <v>1113</v>
      </c>
      <c r="O143" s="19" t="s">
        <v>867</v>
      </c>
      <c r="Q143" s="42">
        <v>128</v>
      </c>
      <c r="R143" s="44" t="s">
        <v>1373</v>
      </c>
      <c r="S143" s="19" t="s">
        <v>12</v>
      </c>
      <c r="AG143" s="42">
        <v>128</v>
      </c>
      <c r="AH143" s="73" t="s">
        <v>1614</v>
      </c>
      <c r="AI143" s="170" t="s">
        <v>358</v>
      </c>
      <c r="AK143" s="42">
        <v>120</v>
      </c>
      <c r="AL143" s="73" t="s">
        <v>1834</v>
      </c>
      <c r="AM143" s="170" t="s">
        <v>358</v>
      </c>
      <c r="BE143" s="194">
        <v>121</v>
      </c>
      <c r="BF143" s="183" t="s">
        <v>2276</v>
      </c>
      <c r="BG143" s="185" t="s">
        <v>358</v>
      </c>
      <c r="BM143" s="42">
        <v>121</v>
      </c>
      <c r="BN143" s="73" t="s">
        <v>2763</v>
      </c>
      <c r="BO143" s="170" t="s">
        <v>358</v>
      </c>
    </row>
    <row r="144" spans="13:67" ht="15" customHeight="1" x14ac:dyDescent="0.35">
      <c r="M144" s="42">
        <v>126</v>
      </c>
      <c r="N144" s="134" t="s">
        <v>1114</v>
      </c>
      <c r="O144" s="19" t="s">
        <v>867</v>
      </c>
      <c r="Q144" s="42">
        <v>129</v>
      </c>
      <c r="R144" s="44" t="s">
        <v>1374</v>
      </c>
      <c r="S144" s="19" t="s">
        <v>12</v>
      </c>
      <c r="AG144" s="42">
        <v>129</v>
      </c>
      <c r="AH144" s="73" t="s">
        <v>1615</v>
      </c>
      <c r="AI144" s="170" t="s">
        <v>358</v>
      </c>
      <c r="AK144" s="42">
        <v>121</v>
      </c>
      <c r="AL144" s="73" t="s">
        <v>1835</v>
      </c>
      <c r="AM144" s="170" t="s">
        <v>17</v>
      </c>
      <c r="BE144" s="194">
        <v>122</v>
      </c>
      <c r="BF144" s="183" t="s">
        <v>2277</v>
      </c>
      <c r="BG144" s="185" t="s">
        <v>358</v>
      </c>
      <c r="BM144" s="42">
        <v>122</v>
      </c>
      <c r="BN144" s="73" t="s">
        <v>2764</v>
      </c>
      <c r="BO144" s="170" t="s">
        <v>358</v>
      </c>
    </row>
    <row r="145" spans="13:67" ht="15" customHeight="1" x14ac:dyDescent="0.35">
      <c r="M145" s="42">
        <v>127</v>
      </c>
      <c r="N145" s="134" t="s">
        <v>1115</v>
      </c>
      <c r="O145" s="19" t="s">
        <v>867</v>
      </c>
      <c r="Q145" s="42">
        <v>130</v>
      </c>
      <c r="R145" s="44" t="s">
        <v>1375</v>
      </c>
      <c r="S145" s="19" t="s">
        <v>867</v>
      </c>
      <c r="AG145" s="42">
        <v>130</v>
      </c>
      <c r="AH145" s="73" t="s">
        <v>1616</v>
      </c>
      <c r="AI145" s="170" t="s">
        <v>358</v>
      </c>
      <c r="AK145" s="42">
        <v>122</v>
      </c>
      <c r="AL145" s="73" t="s">
        <v>1836</v>
      </c>
      <c r="AM145" s="170" t="s">
        <v>358</v>
      </c>
      <c r="BE145" s="191"/>
      <c r="BF145" s="168" t="s">
        <v>2278</v>
      </c>
      <c r="BG145" s="171"/>
      <c r="BM145" s="42">
        <v>123</v>
      </c>
      <c r="BN145" s="73" t="s">
        <v>2765</v>
      </c>
      <c r="BO145" s="170" t="s">
        <v>358</v>
      </c>
    </row>
    <row r="146" spans="13:67" ht="15" customHeight="1" x14ac:dyDescent="0.35">
      <c r="M146" s="42">
        <v>128</v>
      </c>
      <c r="N146" s="134" t="s">
        <v>1116</v>
      </c>
      <c r="O146" s="19" t="s">
        <v>867</v>
      </c>
      <c r="Q146" s="59">
        <v>131</v>
      </c>
      <c r="R146" s="49" t="s">
        <v>1376</v>
      </c>
      <c r="S146" s="52" t="s">
        <v>867</v>
      </c>
      <c r="AG146" s="42">
        <v>131</v>
      </c>
      <c r="AH146" s="73" t="s">
        <v>1617</v>
      </c>
      <c r="AI146" s="170"/>
      <c r="AK146" s="42">
        <v>123</v>
      </c>
      <c r="AL146" s="73" t="s">
        <v>1837</v>
      </c>
      <c r="AM146" s="170" t="s">
        <v>358</v>
      </c>
      <c r="BE146" s="194">
        <v>123</v>
      </c>
      <c r="BF146" s="183" t="s">
        <v>2279</v>
      </c>
      <c r="BG146" s="185" t="s">
        <v>358</v>
      </c>
      <c r="BM146" s="42">
        <v>124</v>
      </c>
      <c r="BN146" s="73" t="s">
        <v>2766</v>
      </c>
      <c r="BO146" s="170" t="s">
        <v>358</v>
      </c>
    </row>
    <row r="147" spans="13:67" ht="15" customHeight="1" x14ac:dyDescent="0.35">
      <c r="M147" s="42">
        <v>129</v>
      </c>
      <c r="N147" s="134" t="s">
        <v>1117</v>
      </c>
      <c r="O147" s="19" t="s">
        <v>867</v>
      </c>
      <c r="AG147" s="42">
        <v>132</v>
      </c>
      <c r="AH147" s="73" t="s">
        <v>1618</v>
      </c>
      <c r="AI147" s="170"/>
      <c r="AK147" s="42">
        <v>124</v>
      </c>
      <c r="AL147" s="73" t="s">
        <v>1838</v>
      </c>
      <c r="AM147" s="170" t="s">
        <v>358</v>
      </c>
      <c r="BE147" s="194">
        <v>124</v>
      </c>
      <c r="BF147" s="183" t="s">
        <v>2280</v>
      </c>
      <c r="BG147" s="185" t="s">
        <v>358</v>
      </c>
      <c r="BM147" s="42">
        <v>125</v>
      </c>
      <c r="BN147" s="73" t="s">
        <v>2767</v>
      </c>
      <c r="BO147" s="170" t="s">
        <v>358</v>
      </c>
    </row>
    <row r="148" spans="13:67" ht="15" customHeight="1" x14ac:dyDescent="0.35">
      <c r="M148" s="42">
        <v>130</v>
      </c>
      <c r="N148" s="134" t="s">
        <v>1118</v>
      </c>
      <c r="O148" s="19" t="s">
        <v>867</v>
      </c>
      <c r="AG148" s="42">
        <v>133</v>
      </c>
      <c r="AH148" s="73" t="s">
        <v>1619</v>
      </c>
      <c r="AI148" s="170" t="s">
        <v>358</v>
      </c>
      <c r="AK148" s="32"/>
      <c r="AL148" s="168" t="s">
        <v>1839</v>
      </c>
      <c r="AM148" s="171"/>
      <c r="BE148" s="194">
        <v>125</v>
      </c>
      <c r="BF148" s="183" t="s">
        <v>2281</v>
      </c>
      <c r="BG148" s="185" t="s">
        <v>358</v>
      </c>
      <c r="BM148" s="42">
        <v>126</v>
      </c>
      <c r="BN148" s="73" t="s">
        <v>2768</v>
      </c>
      <c r="BO148" s="170" t="s">
        <v>358</v>
      </c>
    </row>
    <row r="149" spans="13:67" ht="15" customHeight="1" x14ac:dyDescent="0.35">
      <c r="M149" s="42">
        <v>131</v>
      </c>
      <c r="N149" s="134" t="s">
        <v>1119</v>
      </c>
      <c r="O149" s="19" t="s">
        <v>867</v>
      </c>
      <c r="AG149" s="42">
        <v>134</v>
      </c>
      <c r="AH149" s="73" t="s">
        <v>1620</v>
      </c>
      <c r="AI149" s="170" t="s">
        <v>358</v>
      </c>
      <c r="AK149" s="42">
        <v>125</v>
      </c>
      <c r="AL149" s="73" t="s">
        <v>1840</v>
      </c>
      <c r="AM149" s="170" t="s">
        <v>358</v>
      </c>
      <c r="BE149" s="194">
        <v>126</v>
      </c>
      <c r="BF149" s="183" t="s">
        <v>2282</v>
      </c>
      <c r="BG149" s="185" t="s">
        <v>358</v>
      </c>
      <c r="BM149" s="42">
        <v>127</v>
      </c>
      <c r="BN149" s="73" t="s">
        <v>2769</v>
      </c>
      <c r="BO149" s="170" t="s">
        <v>358</v>
      </c>
    </row>
    <row r="150" spans="13:67" ht="15" customHeight="1" x14ac:dyDescent="0.35">
      <c r="M150" s="147"/>
      <c r="N150" s="151" t="s">
        <v>1120</v>
      </c>
      <c r="O150" s="37"/>
      <c r="AG150" s="42">
        <v>135</v>
      </c>
      <c r="AH150" s="73" t="s">
        <v>1621</v>
      </c>
      <c r="AI150" s="170" t="s">
        <v>358</v>
      </c>
      <c r="AK150" s="42">
        <v>126</v>
      </c>
      <c r="AL150" s="73" t="s">
        <v>1841</v>
      </c>
      <c r="AM150" s="170" t="s">
        <v>358</v>
      </c>
      <c r="BE150" s="194">
        <v>127</v>
      </c>
      <c r="BF150" s="183" t="s">
        <v>2283</v>
      </c>
      <c r="BG150" s="185" t="s">
        <v>358</v>
      </c>
      <c r="BM150" s="42">
        <v>128</v>
      </c>
      <c r="BN150" s="73" t="s">
        <v>2770</v>
      </c>
      <c r="BO150" s="170" t="s">
        <v>358</v>
      </c>
    </row>
    <row r="151" spans="13:67" ht="15" customHeight="1" x14ac:dyDescent="0.35">
      <c r="M151" s="42">
        <v>132</v>
      </c>
      <c r="N151" s="134" t="s">
        <v>1121</v>
      </c>
      <c r="O151" s="19" t="s">
        <v>867</v>
      </c>
      <c r="AG151" s="42">
        <v>136</v>
      </c>
      <c r="AH151" s="73" t="s">
        <v>1622</v>
      </c>
      <c r="AI151" s="170" t="s">
        <v>358</v>
      </c>
      <c r="AK151" s="42">
        <v>127</v>
      </c>
      <c r="AL151" s="73" t="s">
        <v>1842</v>
      </c>
      <c r="AM151" s="170" t="s">
        <v>358</v>
      </c>
      <c r="BE151" s="194">
        <v>128</v>
      </c>
      <c r="BF151" s="183" t="s">
        <v>2275</v>
      </c>
      <c r="BG151" s="185" t="s">
        <v>358</v>
      </c>
      <c r="BM151" s="42">
        <v>129</v>
      </c>
      <c r="BN151" s="73" t="s">
        <v>2771</v>
      </c>
      <c r="BO151" s="170" t="s">
        <v>358</v>
      </c>
    </row>
    <row r="152" spans="13:67" ht="15" customHeight="1" x14ac:dyDescent="0.35">
      <c r="M152" s="42">
        <v>133</v>
      </c>
      <c r="N152" s="134" t="s">
        <v>1122</v>
      </c>
      <c r="O152" s="19" t="s">
        <v>867</v>
      </c>
      <c r="AG152" s="42">
        <v>137</v>
      </c>
      <c r="AH152" s="73" t="s">
        <v>1623</v>
      </c>
      <c r="AI152" s="170" t="s">
        <v>358</v>
      </c>
      <c r="AK152" s="42">
        <v>128</v>
      </c>
      <c r="AL152" s="73" t="s">
        <v>1843</v>
      </c>
      <c r="AM152" s="170" t="s">
        <v>358</v>
      </c>
      <c r="BE152" s="194">
        <v>129</v>
      </c>
      <c r="BF152" s="183" t="s">
        <v>2277</v>
      </c>
      <c r="BG152" s="185" t="s">
        <v>358</v>
      </c>
      <c r="BM152" s="42">
        <v>130</v>
      </c>
      <c r="BN152" s="73" t="s">
        <v>2772</v>
      </c>
      <c r="BO152" s="170" t="s">
        <v>358</v>
      </c>
    </row>
    <row r="153" spans="13:67" ht="15" customHeight="1" x14ac:dyDescent="0.35">
      <c r="M153" s="42">
        <v>134</v>
      </c>
      <c r="N153" s="134" t="s">
        <v>1123</v>
      </c>
      <c r="O153" s="19" t="s">
        <v>867</v>
      </c>
      <c r="AG153" s="42">
        <v>138</v>
      </c>
      <c r="AH153" s="73" t="s">
        <v>1624</v>
      </c>
      <c r="AI153" s="170" t="s">
        <v>358</v>
      </c>
      <c r="AK153" s="42">
        <v>129</v>
      </c>
      <c r="AL153" s="73" t="s">
        <v>1844</v>
      </c>
      <c r="AM153" s="170" t="s">
        <v>358</v>
      </c>
      <c r="BE153" s="194">
        <v>130</v>
      </c>
      <c r="BF153" s="183" t="s">
        <v>2284</v>
      </c>
      <c r="BG153" s="185" t="s">
        <v>17</v>
      </c>
      <c r="BM153" s="42">
        <v>131</v>
      </c>
      <c r="BN153" s="73" t="s">
        <v>2773</v>
      </c>
      <c r="BO153" s="170" t="s">
        <v>358</v>
      </c>
    </row>
    <row r="154" spans="13:67" ht="15" customHeight="1" x14ac:dyDescent="0.35">
      <c r="M154" s="42">
        <v>135</v>
      </c>
      <c r="N154" s="134" t="s">
        <v>1124</v>
      </c>
      <c r="O154" s="19" t="s">
        <v>867</v>
      </c>
      <c r="AG154" s="42">
        <v>139</v>
      </c>
      <c r="AH154" s="73" t="s">
        <v>1625</v>
      </c>
      <c r="AI154" s="170" t="s">
        <v>358</v>
      </c>
      <c r="AK154" s="42">
        <v>130</v>
      </c>
      <c r="AL154" s="73" t="s">
        <v>1845</v>
      </c>
      <c r="AM154" s="170" t="s">
        <v>358</v>
      </c>
      <c r="BE154" s="191"/>
      <c r="BF154" s="168" t="s">
        <v>2285</v>
      </c>
      <c r="BG154" s="171"/>
      <c r="BM154" s="42">
        <v>132</v>
      </c>
      <c r="BN154" s="73" t="s">
        <v>2774</v>
      </c>
      <c r="BO154" s="170" t="s">
        <v>358</v>
      </c>
    </row>
    <row r="155" spans="13:67" ht="15" customHeight="1" x14ac:dyDescent="0.35">
      <c r="M155" s="42">
        <v>136</v>
      </c>
      <c r="N155" s="134" t="s">
        <v>1125</v>
      </c>
      <c r="O155" s="19" t="s">
        <v>867</v>
      </c>
      <c r="AG155" s="42">
        <v>140</v>
      </c>
      <c r="AH155" s="73" t="s">
        <v>1626</v>
      </c>
      <c r="AI155" s="170" t="s">
        <v>358</v>
      </c>
      <c r="AK155" s="42">
        <v>131</v>
      </c>
      <c r="AL155" s="73" t="s">
        <v>1846</v>
      </c>
      <c r="AM155" s="170" t="s">
        <v>358</v>
      </c>
      <c r="BE155" s="194">
        <v>131</v>
      </c>
      <c r="BF155" s="183" t="s">
        <v>2286</v>
      </c>
      <c r="BG155" s="185" t="s">
        <v>358</v>
      </c>
      <c r="BM155" s="42">
        <v>133</v>
      </c>
      <c r="BN155" s="73" t="s">
        <v>2775</v>
      </c>
      <c r="BO155" s="170" t="s">
        <v>358</v>
      </c>
    </row>
    <row r="156" spans="13:67" ht="15" customHeight="1" x14ac:dyDescent="0.35">
      <c r="M156" s="42">
        <v>137</v>
      </c>
      <c r="N156" s="134" t="s">
        <v>1126</v>
      </c>
      <c r="O156" s="19" t="s">
        <v>867</v>
      </c>
      <c r="AG156" s="42">
        <v>141</v>
      </c>
      <c r="AH156" s="73" t="s">
        <v>1627</v>
      </c>
      <c r="AI156" s="170" t="s">
        <v>358</v>
      </c>
      <c r="AK156" s="42">
        <v>132</v>
      </c>
      <c r="AL156" s="73" t="s">
        <v>1847</v>
      </c>
      <c r="AM156" s="170" t="s">
        <v>358</v>
      </c>
      <c r="BE156" s="194">
        <v>132</v>
      </c>
      <c r="BF156" s="183" t="s">
        <v>2287</v>
      </c>
      <c r="BG156" s="185" t="s">
        <v>358</v>
      </c>
      <c r="BM156" s="42">
        <v>134</v>
      </c>
      <c r="BN156" s="73" t="s">
        <v>2776</v>
      </c>
      <c r="BO156" s="170" t="s">
        <v>358</v>
      </c>
    </row>
    <row r="157" spans="13:67" ht="15" customHeight="1" x14ac:dyDescent="0.35">
      <c r="M157" s="42">
        <v>138</v>
      </c>
      <c r="N157" s="134" t="s">
        <v>1127</v>
      </c>
      <c r="O157" s="19" t="s">
        <v>867</v>
      </c>
      <c r="AG157" s="42">
        <v>142</v>
      </c>
      <c r="AH157" s="73" t="s">
        <v>1628</v>
      </c>
      <c r="AI157" s="170" t="s">
        <v>358</v>
      </c>
      <c r="AK157" s="42">
        <v>133</v>
      </c>
      <c r="AL157" s="73" t="s">
        <v>1848</v>
      </c>
      <c r="AM157" s="170" t="s">
        <v>358</v>
      </c>
      <c r="BE157" s="194">
        <v>133</v>
      </c>
      <c r="BF157" s="183" t="s">
        <v>2288</v>
      </c>
      <c r="BG157" s="185" t="s">
        <v>358</v>
      </c>
      <c r="BM157" s="42">
        <v>135</v>
      </c>
      <c r="BN157" s="73" t="s">
        <v>2777</v>
      </c>
      <c r="BO157" s="170" t="s">
        <v>358</v>
      </c>
    </row>
    <row r="158" spans="13:67" ht="15" customHeight="1" x14ac:dyDescent="0.35">
      <c r="M158" s="147"/>
      <c r="N158" s="152" t="s">
        <v>1128</v>
      </c>
      <c r="O158" s="37"/>
      <c r="AG158" s="42">
        <v>143</v>
      </c>
      <c r="AH158" s="73" t="s">
        <v>1629</v>
      </c>
      <c r="AI158" s="170" t="s">
        <v>358</v>
      </c>
      <c r="AK158" s="42">
        <v>134</v>
      </c>
      <c r="AL158" s="73" t="s">
        <v>1849</v>
      </c>
      <c r="AM158" s="170" t="s">
        <v>358</v>
      </c>
      <c r="BE158" s="194">
        <v>134</v>
      </c>
      <c r="BF158" s="183" t="s">
        <v>2289</v>
      </c>
      <c r="BG158" s="185" t="s">
        <v>358</v>
      </c>
      <c r="BM158" s="42">
        <v>136</v>
      </c>
      <c r="BN158" s="73" t="s">
        <v>2778</v>
      </c>
      <c r="BO158" s="170" t="s">
        <v>358</v>
      </c>
    </row>
    <row r="159" spans="13:67" ht="15" customHeight="1" x14ac:dyDescent="0.35">
      <c r="M159" s="42">
        <v>139</v>
      </c>
      <c r="N159" s="134" t="s">
        <v>1129</v>
      </c>
      <c r="O159" s="19" t="s">
        <v>867</v>
      </c>
      <c r="AG159" s="42">
        <v>144</v>
      </c>
      <c r="AH159" s="73" t="s">
        <v>1630</v>
      </c>
      <c r="AI159" s="170" t="s">
        <v>358</v>
      </c>
      <c r="AK159" s="42">
        <v>135</v>
      </c>
      <c r="AL159" s="73" t="s">
        <v>1850</v>
      </c>
      <c r="AM159" s="170" t="s">
        <v>358</v>
      </c>
      <c r="BE159" s="192"/>
      <c r="BF159" s="175" t="s">
        <v>2290</v>
      </c>
      <c r="BG159" s="188"/>
      <c r="BM159" s="42">
        <v>137</v>
      </c>
      <c r="BN159" s="73" t="s">
        <v>2779</v>
      </c>
      <c r="BO159" s="170" t="s">
        <v>358</v>
      </c>
    </row>
    <row r="160" spans="13:67" ht="15" customHeight="1" x14ac:dyDescent="0.35">
      <c r="M160" s="42">
        <v>140</v>
      </c>
      <c r="N160" s="134" t="s">
        <v>1130</v>
      </c>
      <c r="O160" s="19" t="s">
        <v>867</v>
      </c>
      <c r="AG160" s="42">
        <v>145</v>
      </c>
      <c r="AH160" s="73" t="s">
        <v>1631</v>
      </c>
      <c r="AI160" s="170" t="s">
        <v>358</v>
      </c>
      <c r="AK160" s="42">
        <v>136</v>
      </c>
      <c r="AL160" s="73" t="s">
        <v>1851</v>
      </c>
      <c r="AM160" s="170" t="s">
        <v>358</v>
      </c>
      <c r="BE160" s="194">
        <v>135</v>
      </c>
      <c r="BF160" s="183" t="s">
        <v>2291</v>
      </c>
      <c r="BG160" s="185" t="s">
        <v>358</v>
      </c>
      <c r="BM160" s="42">
        <v>138</v>
      </c>
      <c r="BN160" s="73" t="s">
        <v>2779</v>
      </c>
      <c r="BO160" s="170" t="s">
        <v>358</v>
      </c>
    </row>
    <row r="161" spans="13:67" ht="15" customHeight="1" x14ac:dyDescent="0.35">
      <c r="M161" s="42">
        <v>141</v>
      </c>
      <c r="N161" s="134" t="s">
        <v>1131</v>
      </c>
      <c r="O161" s="19" t="s">
        <v>867</v>
      </c>
      <c r="AG161" s="42">
        <v>146</v>
      </c>
      <c r="AH161" s="73" t="s">
        <v>1632</v>
      </c>
      <c r="AI161" s="170" t="s">
        <v>358</v>
      </c>
      <c r="AK161" s="42">
        <v>137</v>
      </c>
      <c r="AL161" s="73" t="s">
        <v>1852</v>
      </c>
      <c r="AM161" s="170" t="s">
        <v>358</v>
      </c>
      <c r="BE161" s="194">
        <v>136</v>
      </c>
      <c r="BF161" s="183" t="s">
        <v>2292</v>
      </c>
      <c r="BG161" s="185" t="s">
        <v>358</v>
      </c>
      <c r="BM161" s="32"/>
      <c r="BN161" s="168" t="s">
        <v>2780</v>
      </c>
      <c r="BO161" s="177"/>
    </row>
    <row r="162" spans="13:67" ht="15" customHeight="1" x14ac:dyDescent="0.35">
      <c r="M162" s="42">
        <v>142</v>
      </c>
      <c r="N162" s="134" t="s">
        <v>1132</v>
      </c>
      <c r="O162" s="19" t="s">
        <v>867</v>
      </c>
      <c r="AG162" s="42">
        <v>147</v>
      </c>
      <c r="AH162" s="73" t="s">
        <v>1633</v>
      </c>
      <c r="AI162" s="170" t="s">
        <v>358</v>
      </c>
      <c r="AK162" s="42">
        <v>138</v>
      </c>
      <c r="AL162" s="73" t="s">
        <v>1853</v>
      </c>
      <c r="AM162" s="170" t="s">
        <v>358</v>
      </c>
      <c r="BE162" s="194">
        <v>137</v>
      </c>
      <c r="BF162" s="183" t="s">
        <v>2293</v>
      </c>
      <c r="BG162" s="185" t="s">
        <v>358</v>
      </c>
      <c r="BM162" s="42">
        <v>139</v>
      </c>
      <c r="BN162" s="73" t="s">
        <v>2781</v>
      </c>
      <c r="BO162" s="170" t="s">
        <v>358</v>
      </c>
    </row>
    <row r="163" spans="13:67" ht="15" customHeight="1" x14ac:dyDescent="0.35">
      <c r="M163" s="42">
        <v>143</v>
      </c>
      <c r="N163" s="134" t="s">
        <v>1133</v>
      </c>
      <c r="O163" s="19" t="s">
        <v>867</v>
      </c>
      <c r="AG163" s="42">
        <v>148</v>
      </c>
      <c r="AH163" s="73" t="s">
        <v>1634</v>
      </c>
      <c r="AI163" s="170" t="s">
        <v>358</v>
      </c>
      <c r="AK163" s="42">
        <v>139</v>
      </c>
      <c r="AL163" s="73" t="s">
        <v>1854</v>
      </c>
      <c r="AM163" s="170" t="s">
        <v>358</v>
      </c>
      <c r="BE163" s="194">
        <v>138</v>
      </c>
      <c r="BF163" s="183" t="s">
        <v>2294</v>
      </c>
      <c r="BG163" s="185" t="s">
        <v>358</v>
      </c>
      <c r="BM163" s="42">
        <v>140</v>
      </c>
      <c r="BN163" s="73" t="s">
        <v>2782</v>
      </c>
      <c r="BO163" s="170" t="s">
        <v>358</v>
      </c>
    </row>
    <row r="164" spans="13:67" ht="15" customHeight="1" x14ac:dyDescent="0.35">
      <c r="M164" s="42">
        <v>144</v>
      </c>
      <c r="N164" s="134" t="s">
        <v>1134</v>
      </c>
      <c r="O164" s="19" t="s">
        <v>867</v>
      </c>
      <c r="AG164" s="42">
        <v>149</v>
      </c>
      <c r="AH164" s="73" t="s">
        <v>1635</v>
      </c>
      <c r="AI164" s="170" t="s">
        <v>358</v>
      </c>
      <c r="AK164" s="42">
        <v>140</v>
      </c>
      <c r="AL164" s="73" t="s">
        <v>1855</v>
      </c>
      <c r="AM164" s="170" t="s">
        <v>358</v>
      </c>
      <c r="BE164" s="194">
        <v>139</v>
      </c>
      <c r="BF164" s="183" t="s">
        <v>2295</v>
      </c>
      <c r="BG164" s="185" t="s">
        <v>358</v>
      </c>
      <c r="BM164" s="42">
        <v>141</v>
      </c>
      <c r="BN164" s="73" t="s">
        <v>2783</v>
      </c>
      <c r="BO164" s="170" t="s">
        <v>358</v>
      </c>
    </row>
    <row r="165" spans="13:67" ht="15" customHeight="1" x14ac:dyDescent="0.35">
      <c r="M165" s="42">
        <v>145</v>
      </c>
      <c r="N165" s="134" t="s">
        <v>1135</v>
      </c>
      <c r="O165" s="19" t="s">
        <v>867</v>
      </c>
      <c r="AG165" s="42">
        <v>150</v>
      </c>
      <c r="AH165" s="73" t="s">
        <v>1636</v>
      </c>
      <c r="AI165" s="170" t="s">
        <v>358</v>
      </c>
      <c r="AK165" s="42">
        <v>141</v>
      </c>
      <c r="AL165" s="73" t="s">
        <v>1856</v>
      </c>
      <c r="AM165" s="170" t="s">
        <v>358</v>
      </c>
      <c r="BE165" s="194">
        <v>140</v>
      </c>
      <c r="BF165" s="183" t="s">
        <v>2296</v>
      </c>
      <c r="BG165" s="185" t="s">
        <v>358</v>
      </c>
      <c r="BM165" s="32"/>
      <c r="BN165" s="168" t="s">
        <v>2784</v>
      </c>
      <c r="BO165" s="177"/>
    </row>
    <row r="166" spans="13:67" ht="15" customHeight="1" x14ac:dyDescent="0.35">
      <c r="M166" s="42">
        <v>146</v>
      </c>
      <c r="N166" s="134" t="s">
        <v>1136</v>
      </c>
      <c r="O166" s="19" t="s">
        <v>867</v>
      </c>
      <c r="AG166" s="42">
        <v>151</v>
      </c>
      <c r="AH166" s="73" t="s">
        <v>1637</v>
      </c>
      <c r="AI166" s="170" t="s">
        <v>358</v>
      </c>
      <c r="AK166" s="42">
        <v>142</v>
      </c>
      <c r="AL166" s="73" t="s">
        <v>1857</v>
      </c>
      <c r="AM166" s="170" t="s">
        <v>358</v>
      </c>
      <c r="BE166" s="194">
        <v>141</v>
      </c>
      <c r="BF166" s="183" t="s">
        <v>2297</v>
      </c>
      <c r="BG166" s="185" t="s">
        <v>358</v>
      </c>
      <c r="BM166" s="42">
        <v>142</v>
      </c>
      <c r="BN166" s="73" t="s">
        <v>2785</v>
      </c>
      <c r="BO166" s="170" t="s">
        <v>358</v>
      </c>
    </row>
    <row r="167" spans="13:67" ht="15" customHeight="1" x14ac:dyDescent="0.35">
      <c r="M167" s="42">
        <v>147</v>
      </c>
      <c r="N167" s="44" t="s">
        <v>1137</v>
      </c>
      <c r="O167" s="19" t="s">
        <v>867</v>
      </c>
      <c r="AG167" s="42">
        <v>152</v>
      </c>
      <c r="AH167" s="73" t="s">
        <v>1638</v>
      </c>
      <c r="AI167" s="170" t="s">
        <v>358</v>
      </c>
      <c r="AK167" s="42">
        <v>143</v>
      </c>
      <c r="AL167" s="73" t="s">
        <v>1858</v>
      </c>
      <c r="AM167" s="170" t="s">
        <v>358</v>
      </c>
      <c r="BE167" s="194">
        <v>142</v>
      </c>
      <c r="BF167" s="183" t="s">
        <v>2298</v>
      </c>
      <c r="BG167" s="185" t="s">
        <v>358</v>
      </c>
      <c r="BM167" s="42">
        <v>143</v>
      </c>
      <c r="BN167" s="73" t="s">
        <v>2786</v>
      </c>
      <c r="BO167" s="170" t="s">
        <v>358</v>
      </c>
    </row>
    <row r="168" spans="13:67" ht="15" customHeight="1" x14ac:dyDescent="0.35">
      <c r="M168" s="42">
        <v>148</v>
      </c>
      <c r="N168" s="44" t="s">
        <v>1138</v>
      </c>
      <c r="O168" s="19" t="s">
        <v>867</v>
      </c>
      <c r="AG168" s="42">
        <v>153</v>
      </c>
      <c r="AH168" s="73" t="s">
        <v>1639</v>
      </c>
      <c r="AI168" s="170" t="s">
        <v>358</v>
      </c>
      <c r="AK168" s="32"/>
      <c r="AL168" s="168" t="s">
        <v>1859</v>
      </c>
      <c r="AM168" s="171"/>
      <c r="BE168" s="194">
        <v>143</v>
      </c>
      <c r="BF168" s="183" t="s">
        <v>2299</v>
      </c>
      <c r="BG168" s="185" t="s">
        <v>358</v>
      </c>
      <c r="BM168" s="32"/>
      <c r="BN168" s="168" t="s">
        <v>2787</v>
      </c>
      <c r="BO168" s="177"/>
    </row>
    <row r="169" spans="13:67" ht="15" customHeight="1" x14ac:dyDescent="0.35">
      <c r="M169" s="148"/>
      <c r="N169" s="125" t="s">
        <v>1139</v>
      </c>
      <c r="O169" s="125"/>
      <c r="AG169" s="42">
        <v>154</v>
      </c>
      <c r="AH169" s="73" t="s">
        <v>1640</v>
      </c>
      <c r="AI169" s="170" t="s">
        <v>358</v>
      </c>
      <c r="AK169" s="42">
        <v>144</v>
      </c>
      <c r="AL169" s="73" t="s">
        <v>1860</v>
      </c>
      <c r="AM169" s="170" t="s">
        <v>358</v>
      </c>
      <c r="BE169" s="194">
        <v>144</v>
      </c>
      <c r="BF169" s="183" t="s">
        <v>2300</v>
      </c>
      <c r="BG169" s="185" t="s">
        <v>358</v>
      </c>
      <c r="BM169" s="42">
        <v>144</v>
      </c>
      <c r="BN169" s="73" t="s">
        <v>2788</v>
      </c>
      <c r="BO169" s="170" t="s">
        <v>358</v>
      </c>
    </row>
    <row r="170" spans="13:67" ht="15" customHeight="1" x14ac:dyDescent="0.35">
      <c r="M170" s="147"/>
      <c r="N170" s="153" t="s">
        <v>1140</v>
      </c>
      <c r="O170" s="151"/>
      <c r="AG170" s="42">
        <v>155</v>
      </c>
      <c r="AH170" s="73" t="s">
        <v>1641</v>
      </c>
      <c r="AI170" s="170" t="s">
        <v>358</v>
      </c>
      <c r="AK170" s="42">
        <v>145</v>
      </c>
      <c r="AL170" s="73" t="s">
        <v>1861</v>
      </c>
      <c r="AM170" s="170" t="s">
        <v>358</v>
      </c>
      <c r="BE170" s="194">
        <v>145</v>
      </c>
      <c r="BF170" s="183" t="s">
        <v>2301</v>
      </c>
      <c r="BG170" s="185" t="s">
        <v>358</v>
      </c>
      <c r="BM170" s="42">
        <v>145</v>
      </c>
      <c r="BN170" s="73" t="s">
        <v>2789</v>
      </c>
      <c r="BO170" s="170" t="s">
        <v>358</v>
      </c>
    </row>
    <row r="171" spans="13:67" ht="15" customHeight="1" x14ac:dyDescent="0.35">
      <c r="M171" s="146">
        <v>149</v>
      </c>
      <c r="N171" s="46" t="s">
        <v>1141</v>
      </c>
      <c r="O171" s="161" t="s">
        <v>867</v>
      </c>
      <c r="AG171" s="42">
        <v>156</v>
      </c>
      <c r="AH171" s="73" t="s">
        <v>1642</v>
      </c>
      <c r="AI171" s="170" t="s">
        <v>358</v>
      </c>
      <c r="AK171" s="42">
        <v>146</v>
      </c>
      <c r="AL171" s="73" t="s">
        <v>1862</v>
      </c>
      <c r="AM171" s="170" t="s">
        <v>358</v>
      </c>
      <c r="BE171" s="194">
        <v>146</v>
      </c>
      <c r="BF171" s="183" t="s">
        <v>2302</v>
      </c>
      <c r="BG171" s="185" t="s">
        <v>358</v>
      </c>
      <c r="BM171" s="42">
        <v>146</v>
      </c>
      <c r="BN171" s="73" t="s">
        <v>2790</v>
      </c>
      <c r="BO171" s="170" t="s">
        <v>358</v>
      </c>
    </row>
    <row r="172" spans="13:67" ht="15" customHeight="1" x14ac:dyDescent="0.35">
      <c r="M172" s="146">
        <v>150</v>
      </c>
      <c r="N172" s="44" t="s">
        <v>1142</v>
      </c>
      <c r="O172" s="161" t="s">
        <v>867</v>
      </c>
      <c r="AG172" s="33"/>
      <c r="AH172" s="47" t="s">
        <v>1643</v>
      </c>
      <c r="AI172" s="181"/>
      <c r="AK172" s="42">
        <v>147</v>
      </c>
      <c r="AL172" s="73" t="s">
        <v>1863</v>
      </c>
      <c r="AM172" s="170" t="s">
        <v>358</v>
      </c>
      <c r="BE172" s="194">
        <v>147</v>
      </c>
      <c r="BF172" s="183" t="s">
        <v>2303</v>
      </c>
      <c r="BG172" s="185" t="s">
        <v>358</v>
      </c>
      <c r="BM172" s="42">
        <v>147</v>
      </c>
      <c r="BN172" s="73" t="s">
        <v>2791</v>
      </c>
      <c r="BO172" s="170" t="s">
        <v>358</v>
      </c>
    </row>
    <row r="173" spans="13:67" ht="15" customHeight="1" x14ac:dyDescent="0.35">
      <c r="M173" s="147"/>
      <c r="N173" s="153" t="s">
        <v>1143</v>
      </c>
      <c r="O173" s="162"/>
      <c r="AG173" s="42">
        <v>157</v>
      </c>
      <c r="AH173" s="73" t="s">
        <v>1644</v>
      </c>
      <c r="AI173" s="170" t="s">
        <v>358</v>
      </c>
      <c r="AK173" s="42">
        <v>148</v>
      </c>
      <c r="AL173" s="73" t="s">
        <v>1864</v>
      </c>
      <c r="AM173" s="170" t="s">
        <v>358</v>
      </c>
      <c r="BE173" s="194">
        <v>148</v>
      </c>
      <c r="BF173" s="183" t="s">
        <v>2304</v>
      </c>
      <c r="BG173" s="185" t="s">
        <v>358</v>
      </c>
      <c r="BM173" s="32"/>
      <c r="BN173" s="168" t="s">
        <v>2792</v>
      </c>
      <c r="BO173" s="180"/>
    </row>
    <row r="174" spans="13:67" ht="15" customHeight="1" x14ac:dyDescent="0.35">
      <c r="M174" s="146">
        <v>151</v>
      </c>
      <c r="N174" s="44" t="s">
        <v>1144</v>
      </c>
      <c r="O174" s="19" t="s">
        <v>867</v>
      </c>
      <c r="AG174" s="42">
        <v>158</v>
      </c>
      <c r="AH174" s="73" t="s">
        <v>1645</v>
      </c>
      <c r="AI174" s="170" t="s">
        <v>358</v>
      </c>
      <c r="AK174" s="42">
        <v>149</v>
      </c>
      <c r="AL174" s="73" t="s">
        <v>1865</v>
      </c>
      <c r="AM174" s="170" t="s">
        <v>358</v>
      </c>
      <c r="BE174" s="192"/>
      <c r="BF174" s="197" t="s">
        <v>2305</v>
      </c>
      <c r="BG174" s="186"/>
      <c r="BM174" s="42">
        <v>148</v>
      </c>
      <c r="BN174" s="73" t="s">
        <v>2793</v>
      </c>
      <c r="BO174" s="170" t="s">
        <v>17</v>
      </c>
    </row>
    <row r="175" spans="13:67" ht="15" customHeight="1" x14ac:dyDescent="0.35">
      <c r="M175" s="146">
        <v>152</v>
      </c>
      <c r="N175" s="44" t="s">
        <v>1145</v>
      </c>
      <c r="O175" s="19" t="s">
        <v>867</v>
      </c>
      <c r="AG175" s="42">
        <v>159</v>
      </c>
      <c r="AH175" s="73" t="s">
        <v>1646</v>
      </c>
      <c r="AI175" s="170" t="s">
        <v>358</v>
      </c>
      <c r="AK175" s="33"/>
      <c r="AL175" s="175" t="s">
        <v>1866</v>
      </c>
      <c r="AM175" s="186"/>
      <c r="BE175" s="194">
        <v>149</v>
      </c>
      <c r="BF175" s="198" t="s">
        <v>2306</v>
      </c>
      <c r="BG175" s="185"/>
      <c r="BM175" s="42">
        <v>149</v>
      </c>
      <c r="BN175" s="73" t="s">
        <v>2794</v>
      </c>
      <c r="BO175" s="170" t="s">
        <v>358</v>
      </c>
    </row>
    <row r="176" spans="13:67" ht="15" customHeight="1" x14ac:dyDescent="0.35">
      <c r="M176" s="146">
        <v>153</v>
      </c>
      <c r="N176" s="44" t="s">
        <v>1146</v>
      </c>
      <c r="O176" s="19" t="s">
        <v>867</v>
      </c>
      <c r="AG176" s="42">
        <v>160</v>
      </c>
      <c r="AH176" s="73" t="s">
        <v>1647</v>
      </c>
      <c r="AI176" s="170" t="s">
        <v>358</v>
      </c>
      <c r="AK176" s="32"/>
      <c r="AL176" s="168" t="s">
        <v>1867</v>
      </c>
      <c r="AM176" s="187"/>
      <c r="BE176" s="194">
        <v>150</v>
      </c>
      <c r="BF176" s="183" t="s">
        <v>2307</v>
      </c>
      <c r="BG176" s="185" t="s">
        <v>358</v>
      </c>
      <c r="BM176" s="42">
        <v>150</v>
      </c>
      <c r="BN176" s="73" t="s">
        <v>2795</v>
      </c>
      <c r="BO176" s="170" t="s">
        <v>358</v>
      </c>
    </row>
    <row r="177" spans="13:67" ht="15" customHeight="1" x14ac:dyDescent="0.35">
      <c r="M177" s="146">
        <v>154</v>
      </c>
      <c r="N177" s="44" t="s">
        <v>1147</v>
      </c>
      <c r="O177" s="19" t="s">
        <v>867</v>
      </c>
      <c r="AG177" s="42">
        <v>161</v>
      </c>
      <c r="AH177" s="73" t="s">
        <v>1648</v>
      </c>
      <c r="AI177" s="170" t="s">
        <v>358</v>
      </c>
      <c r="AK177" s="32"/>
      <c r="AL177" s="184" t="s">
        <v>1868</v>
      </c>
      <c r="AM177" s="177"/>
      <c r="BE177" s="194">
        <v>151</v>
      </c>
      <c r="BF177" s="183" t="s">
        <v>2308</v>
      </c>
      <c r="BG177" s="185" t="s">
        <v>358</v>
      </c>
      <c r="BM177" s="59">
        <v>151</v>
      </c>
      <c r="BN177" s="169" t="s">
        <v>2796</v>
      </c>
      <c r="BO177" s="172" t="s">
        <v>358</v>
      </c>
    </row>
    <row r="178" spans="13:67" ht="15" customHeight="1" x14ac:dyDescent="0.35">
      <c r="M178" s="146">
        <v>155</v>
      </c>
      <c r="N178" s="44" t="s">
        <v>1148</v>
      </c>
      <c r="O178" s="19" t="s">
        <v>867</v>
      </c>
      <c r="AG178" s="42">
        <v>162</v>
      </c>
      <c r="AH178" s="73" t="s">
        <v>1649</v>
      </c>
      <c r="AI178" s="170" t="s">
        <v>358</v>
      </c>
      <c r="AK178" s="42">
        <v>150</v>
      </c>
      <c r="AL178" s="73" t="s">
        <v>1869</v>
      </c>
      <c r="AM178" s="170" t="s">
        <v>12</v>
      </c>
      <c r="BE178" s="194">
        <v>152</v>
      </c>
      <c r="BF178" s="183" t="s">
        <v>2309</v>
      </c>
      <c r="BG178" s="185" t="s">
        <v>358</v>
      </c>
    </row>
    <row r="179" spans="13:67" ht="15" customHeight="1" x14ac:dyDescent="0.35">
      <c r="M179" s="146">
        <v>156</v>
      </c>
      <c r="N179" s="44" t="s">
        <v>1149</v>
      </c>
      <c r="O179" s="19" t="s">
        <v>867</v>
      </c>
      <c r="AG179" s="42">
        <v>163</v>
      </c>
      <c r="AH179" s="73" t="s">
        <v>1650</v>
      </c>
      <c r="AI179" s="170" t="s">
        <v>358</v>
      </c>
      <c r="AK179" s="42">
        <v>151</v>
      </c>
      <c r="AL179" s="73" t="s">
        <v>1870</v>
      </c>
      <c r="AM179" s="170" t="s">
        <v>12</v>
      </c>
      <c r="BE179" s="194">
        <v>153</v>
      </c>
      <c r="BF179" s="183" t="s">
        <v>2310</v>
      </c>
      <c r="BG179" s="185" t="s">
        <v>358</v>
      </c>
    </row>
    <row r="180" spans="13:67" ht="15" customHeight="1" x14ac:dyDescent="0.35">
      <c r="M180" s="147"/>
      <c r="N180" s="153" t="s">
        <v>1150</v>
      </c>
      <c r="O180" s="162"/>
      <c r="AG180" s="42">
        <v>164</v>
      </c>
      <c r="AH180" s="73" t="s">
        <v>1651</v>
      </c>
      <c r="AI180" s="170" t="s">
        <v>358</v>
      </c>
      <c r="AK180" s="42">
        <v>152</v>
      </c>
      <c r="AL180" s="73" t="s">
        <v>1871</v>
      </c>
      <c r="AM180" s="170" t="s">
        <v>12</v>
      </c>
      <c r="BE180" s="194">
        <v>154</v>
      </c>
      <c r="BF180" s="183" t="s">
        <v>2311</v>
      </c>
      <c r="BG180" s="185" t="s">
        <v>358</v>
      </c>
    </row>
    <row r="181" spans="13:67" ht="15" customHeight="1" x14ac:dyDescent="0.35">
      <c r="M181" s="146">
        <v>157</v>
      </c>
      <c r="N181" s="44" t="s">
        <v>1151</v>
      </c>
      <c r="O181" s="19" t="s">
        <v>867</v>
      </c>
      <c r="AG181" s="42">
        <v>165</v>
      </c>
      <c r="AH181" s="73" t="s">
        <v>1652</v>
      </c>
      <c r="AI181" s="170" t="s">
        <v>358</v>
      </c>
      <c r="AK181" s="42">
        <v>153</v>
      </c>
      <c r="AL181" s="73" t="s">
        <v>1872</v>
      </c>
      <c r="AM181" s="170" t="s">
        <v>12</v>
      </c>
      <c r="BE181" s="194">
        <v>155</v>
      </c>
      <c r="BF181" s="183" t="s">
        <v>2312</v>
      </c>
      <c r="BG181" s="185" t="s">
        <v>358</v>
      </c>
    </row>
    <row r="182" spans="13:67" ht="15" customHeight="1" x14ac:dyDescent="0.35">
      <c r="M182" s="146">
        <v>158</v>
      </c>
      <c r="N182" s="44" t="s">
        <v>1145</v>
      </c>
      <c r="O182" s="19" t="s">
        <v>867</v>
      </c>
      <c r="AG182" s="42">
        <v>166</v>
      </c>
      <c r="AH182" s="73" t="s">
        <v>1653</v>
      </c>
      <c r="AI182" s="170" t="s">
        <v>358</v>
      </c>
      <c r="AK182" s="42">
        <v>154</v>
      </c>
      <c r="AL182" s="73" t="s">
        <v>1873</v>
      </c>
      <c r="AM182" s="170" t="s">
        <v>12</v>
      </c>
      <c r="BE182" s="191"/>
      <c r="BF182" s="168" t="s">
        <v>2313</v>
      </c>
      <c r="BG182" s="171"/>
    </row>
    <row r="183" spans="13:67" ht="15" customHeight="1" x14ac:dyDescent="0.35">
      <c r="M183" s="146">
        <v>159</v>
      </c>
      <c r="N183" s="44" t="s">
        <v>1146</v>
      </c>
      <c r="O183" s="19" t="s">
        <v>867</v>
      </c>
      <c r="AG183" s="42">
        <v>167</v>
      </c>
      <c r="AH183" s="73" t="s">
        <v>1654</v>
      </c>
      <c r="AI183" s="170" t="s">
        <v>358</v>
      </c>
      <c r="AK183" s="42">
        <v>155</v>
      </c>
      <c r="AL183" s="73" t="s">
        <v>1874</v>
      </c>
      <c r="AM183" s="170" t="s">
        <v>12</v>
      </c>
      <c r="BE183" s="194">
        <v>156</v>
      </c>
      <c r="BF183" s="183" t="s">
        <v>2314</v>
      </c>
      <c r="BG183" s="185" t="s">
        <v>358</v>
      </c>
    </row>
    <row r="184" spans="13:67" ht="15" customHeight="1" x14ac:dyDescent="0.35">
      <c r="M184" s="146">
        <v>160</v>
      </c>
      <c r="N184" s="44" t="s">
        <v>1147</v>
      </c>
      <c r="O184" s="19" t="s">
        <v>867</v>
      </c>
      <c r="AG184" s="33"/>
      <c r="AH184" s="176" t="s">
        <v>1655</v>
      </c>
      <c r="AI184" s="181"/>
      <c r="AK184" s="42">
        <v>156</v>
      </c>
      <c r="AL184" s="73" t="s">
        <v>1875</v>
      </c>
      <c r="AM184" s="170" t="s">
        <v>12</v>
      </c>
      <c r="BE184" s="194">
        <v>157</v>
      </c>
      <c r="BF184" s="183" t="s">
        <v>2315</v>
      </c>
      <c r="BG184" s="185" t="s">
        <v>358</v>
      </c>
    </row>
    <row r="185" spans="13:67" ht="15" customHeight="1" x14ac:dyDescent="0.35">
      <c r="M185" s="146">
        <v>161</v>
      </c>
      <c r="N185" s="44" t="s">
        <v>1148</v>
      </c>
      <c r="O185" s="19" t="s">
        <v>867</v>
      </c>
      <c r="AG185" s="42">
        <v>168</v>
      </c>
      <c r="AH185" s="73" t="s">
        <v>1656</v>
      </c>
      <c r="AI185" s="170" t="s">
        <v>358</v>
      </c>
      <c r="AK185" s="42">
        <v>157</v>
      </c>
      <c r="AL185" s="73" t="s">
        <v>1876</v>
      </c>
      <c r="AM185" s="170" t="s">
        <v>12</v>
      </c>
      <c r="BE185" s="194">
        <v>158</v>
      </c>
      <c r="BF185" s="183" t="s">
        <v>2316</v>
      </c>
      <c r="BG185" s="185" t="s">
        <v>358</v>
      </c>
    </row>
    <row r="186" spans="13:67" ht="15" customHeight="1" x14ac:dyDescent="0.35">
      <c r="M186" s="146">
        <v>162</v>
      </c>
      <c r="N186" s="44" t="s">
        <v>1149</v>
      </c>
      <c r="O186" s="19" t="s">
        <v>867</v>
      </c>
      <c r="AG186" s="42">
        <v>169</v>
      </c>
      <c r="AH186" s="73" t="s">
        <v>1657</v>
      </c>
      <c r="AI186" s="170" t="s">
        <v>358</v>
      </c>
      <c r="AK186" s="42">
        <v>158</v>
      </c>
      <c r="AL186" s="73" t="s">
        <v>1877</v>
      </c>
      <c r="AM186" s="170" t="s">
        <v>12</v>
      </c>
      <c r="BE186" s="194">
        <v>159</v>
      </c>
      <c r="BF186" s="183" t="s">
        <v>2317</v>
      </c>
      <c r="BG186" s="185" t="s">
        <v>358</v>
      </c>
    </row>
    <row r="187" spans="13:67" ht="15" customHeight="1" x14ac:dyDescent="0.35">
      <c r="M187" s="148"/>
      <c r="N187" s="125" t="s">
        <v>1152</v>
      </c>
      <c r="O187" s="125"/>
      <c r="AG187" s="42">
        <v>170</v>
      </c>
      <c r="AH187" s="73" t="s">
        <v>1658</v>
      </c>
      <c r="AI187" s="170" t="s">
        <v>358</v>
      </c>
      <c r="AK187" s="42">
        <v>159</v>
      </c>
      <c r="AL187" s="73" t="s">
        <v>1878</v>
      </c>
      <c r="AM187" s="170" t="s">
        <v>12</v>
      </c>
      <c r="BE187" s="194">
        <v>160</v>
      </c>
      <c r="BF187" s="183" t="s">
        <v>2318</v>
      </c>
      <c r="BG187" s="185" t="s">
        <v>358</v>
      </c>
    </row>
    <row r="188" spans="13:67" ht="15" customHeight="1" x14ac:dyDescent="0.35">
      <c r="M188" s="147"/>
      <c r="N188" s="151" t="s">
        <v>1153</v>
      </c>
      <c r="O188" s="162"/>
      <c r="AG188" s="42">
        <v>171</v>
      </c>
      <c r="AH188" s="73" t="s">
        <v>1659</v>
      </c>
      <c r="AI188" s="170" t="s">
        <v>358</v>
      </c>
      <c r="AK188" s="42">
        <v>160</v>
      </c>
      <c r="AL188" s="73" t="s">
        <v>1879</v>
      </c>
      <c r="AM188" s="170" t="s">
        <v>12</v>
      </c>
      <c r="BE188" s="194">
        <v>161</v>
      </c>
      <c r="BF188" s="183" t="s">
        <v>2319</v>
      </c>
      <c r="BG188" s="185" t="s">
        <v>358</v>
      </c>
    </row>
    <row r="189" spans="13:67" ht="15" customHeight="1" x14ac:dyDescent="0.35">
      <c r="M189" s="146">
        <v>163</v>
      </c>
      <c r="N189" s="44" t="s">
        <v>1154</v>
      </c>
      <c r="O189" s="19" t="s">
        <v>867</v>
      </c>
      <c r="AG189" s="42">
        <v>172</v>
      </c>
      <c r="AH189" s="73" t="s">
        <v>1660</v>
      </c>
      <c r="AI189" s="170" t="s">
        <v>358</v>
      </c>
      <c r="AK189" s="42">
        <v>161</v>
      </c>
      <c r="AL189" s="73" t="s">
        <v>1880</v>
      </c>
      <c r="AM189" s="170" t="s">
        <v>12</v>
      </c>
      <c r="BE189" s="194">
        <v>162</v>
      </c>
      <c r="BF189" s="183" t="s">
        <v>2320</v>
      </c>
      <c r="BG189" s="185" t="s">
        <v>358</v>
      </c>
    </row>
    <row r="190" spans="13:67" ht="15" customHeight="1" x14ac:dyDescent="0.35">
      <c r="M190" s="146">
        <v>164</v>
      </c>
      <c r="N190" s="44" t="s">
        <v>1155</v>
      </c>
      <c r="O190" s="19" t="s">
        <v>867</v>
      </c>
      <c r="AG190" s="42">
        <v>173</v>
      </c>
      <c r="AH190" s="73" t="s">
        <v>1661</v>
      </c>
      <c r="AI190" s="170" t="s">
        <v>358</v>
      </c>
      <c r="AK190" s="42">
        <v>162</v>
      </c>
      <c r="AL190" s="73" t="s">
        <v>1881</v>
      </c>
      <c r="AM190" s="170" t="s">
        <v>12</v>
      </c>
      <c r="BE190" s="194">
        <v>163</v>
      </c>
      <c r="BF190" s="183" t="s">
        <v>2321</v>
      </c>
      <c r="BG190" s="185" t="s">
        <v>358</v>
      </c>
    </row>
    <row r="191" spans="13:67" ht="15" customHeight="1" x14ac:dyDescent="0.35">
      <c r="M191" s="146">
        <v>165</v>
      </c>
      <c r="N191" s="44" t="s">
        <v>1156</v>
      </c>
      <c r="O191" s="19" t="s">
        <v>867</v>
      </c>
      <c r="AG191" s="42">
        <v>174</v>
      </c>
      <c r="AH191" s="73" t="s">
        <v>1662</v>
      </c>
      <c r="AI191" s="170" t="s">
        <v>358</v>
      </c>
      <c r="AK191" s="42">
        <v>163</v>
      </c>
      <c r="AL191" s="73" t="s">
        <v>1882</v>
      </c>
      <c r="AM191" s="170" t="s">
        <v>12</v>
      </c>
      <c r="BE191" s="194">
        <v>164</v>
      </c>
      <c r="BF191" s="183" t="s">
        <v>2322</v>
      </c>
      <c r="BG191" s="185" t="s">
        <v>358</v>
      </c>
    </row>
    <row r="192" spans="13:67" ht="15" customHeight="1" x14ac:dyDescent="0.35">
      <c r="M192" s="147"/>
      <c r="N192" s="151" t="s">
        <v>1157</v>
      </c>
      <c r="O192" s="162"/>
      <c r="AG192" s="42">
        <v>175</v>
      </c>
      <c r="AH192" s="73" t="s">
        <v>1663</v>
      </c>
      <c r="AI192" s="170" t="s">
        <v>358</v>
      </c>
      <c r="AK192" s="33"/>
      <c r="AL192" s="175" t="s">
        <v>1883</v>
      </c>
      <c r="AM192" s="188"/>
      <c r="BE192" s="194">
        <v>165</v>
      </c>
      <c r="BF192" s="183" t="s">
        <v>2323</v>
      </c>
      <c r="BG192" s="185" t="s">
        <v>358</v>
      </c>
    </row>
    <row r="193" spans="13:59" ht="15" customHeight="1" x14ac:dyDescent="0.35">
      <c r="M193" s="146">
        <v>167</v>
      </c>
      <c r="N193" s="44" t="s">
        <v>1154</v>
      </c>
      <c r="O193" s="19" t="s">
        <v>867</v>
      </c>
      <c r="AG193" s="42">
        <v>176</v>
      </c>
      <c r="AH193" s="73" t="s">
        <v>1664</v>
      </c>
      <c r="AI193" s="170" t="s">
        <v>358</v>
      </c>
      <c r="AK193" s="42">
        <v>164</v>
      </c>
      <c r="AL193" s="73" t="s">
        <v>1884</v>
      </c>
      <c r="AM193" s="170" t="s">
        <v>12</v>
      </c>
      <c r="BE193" s="194">
        <v>166</v>
      </c>
      <c r="BF193" s="183" t="s">
        <v>2324</v>
      </c>
      <c r="BG193" s="185" t="s">
        <v>358</v>
      </c>
    </row>
    <row r="194" spans="13:59" ht="15" customHeight="1" x14ac:dyDescent="0.35">
      <c r="M194" s="146">
        <v>168</v>
      </c>
      <c r="N194" s="44" t="s">
        <v>1155</v>
      </c>
      <c r="O194" s="19" t="s">
        <v>867</v>
      </c>
      <c r="AG194" s="42">
        <v>177</v>
      </c>
      <c r="AH194" s="73" t="s">
        <v>1665</v>
      </c>
      <c r="AI194" s="170" t="s">
        <v>358</v>
      </c>
      <c r="AK194" s="42">
        <v>165</v>
      </c>
      <c r="AL194" s="73" t="s">
        <v>1885</v>
      </c>
      <c r="AM194" s="170" t="s">
        <v>12</v>
      </c>
      <c r="BE194" s="191"/>
      <c r="BF194" s="168" t="s">
        <v>2325</v>
      </c>
      <c r="BG194" s="171"/>
    </row>
    <row r="195" spans="13:59" ht="15" customHeight="1" x14ac:dyDescent="0.35">
      <c r="M195" s="146">
        <v>169</v>
      </c>
      <c r="N195" s="44" t="s">
        <v>1156</v>
      </c>
      <c r="O195" s="19" t="s">
        <v>867</v>
      </c>
      <c r="AG195" s="42">
        <v>178</v>
      </c>
      <c r="AH195" s="73" t="s">
        <v>1666</v>
      </c>
      <c r="AI195" s="170" t="s">
        <v>358</v>
      </c>
      <c r="AK195" s="42">
        <v>166</v>
      </c>
      <c r="AL195" s="73" t="s">
        <v>1886</v>
      </c>
      <c r="AM195" s="170" t="s">
        <v>12</v>
      </c>
      <c r="BE195" s="194">
        <v>167</v>
      </c>
      <c r="BF195" s="183" t="s">
        <v>2326</v>
      </c>
      <c r="BG195" s="185" t="s">
        <v>358</v>
      </c>
    </row>
    <row r="196" spans="13:59" ht="15" customHeight="1" x14ac:dyDescent="0.35">
      <c r="M196" s="147"/>
      <c r="N196" s="151" t="s">
        <v>1158</v>
      </c>
      <c r="O196" s="151"/>
      <c r="AG196" s="42">
        <v>179</v>
      </c>
      <c r="AH196" s="73" t="s">
        <v>1667</v>
      </c>
      <c r="AI196" s="170" t="s">
        <v>358</v>
      </c>
      <c r="AK196" s="42">
        <v>167</v>
      </c>
      <c r="AL196" s="73" t="s">
        <v>1887</v>
      </c>
      <c r="AM196" s="170" t="s">
        <v>12</v>
      </c>
      <c r="BE196" s="194">
        <v>168</v>
      </c>
      <c r="BF196" s="183" t="s">
        <v>2327</v>
      </c>
      <c r="BG196" s="185" t="s">
        <v>358</v>
      </c>
    </row>
    <row r="197" spans="13:59" ht="15" customHeight="1" x14ac:dyDescent="0.35">
      <c r="M197" s="146">
        <v>170</v>
      </c>
      <c r="N197" s="44" t="s">
        <v>1159</v>
      </c>
      <c r="O197" s="19" t="s">
        <v>867</v>
      </c>
      <c r="AG197" s="42">
        <v>180</v>
      </c>
      <c r="AH197" s="73" t="s">
        <v>1668</v>
      </c>
      <c r="AI197" s="170" t="s">
        <v>358</v>
      </c>
      <c r="AK197" s="42">
        <v>168</v>
      </c>
      <c r="AL197" s="73" t="s">
        <v>1888</v>
      </c>
      <c r="AM197" s="170" t="s">
        <v>12</v>
      </c>
      <c r="BE197" s="191"/>
      <c r="BF197" s="168" t="s">
        <v>2328</v>
      </c>
      <c r="BG197" s="171"/>
    </row>
    <row r="198" spans="13:59" ht="15" customHeight="1" x14ac:dyDescent="0.35">
      <c r="M198" s="146">
        <v>171</v>
      </c>
      <c r="N198" s="44" t="s">
        <v>1160</v>
      </c>
      <c r="O198" s="19" t="s">
        <v>867</v>
      </c>
      <c r="AG198" s="42">
        <v>181</v>
      </c>
      <c r="AH198" s="73" t="s">
        <v>1669</v>
      </c>
      <c r="AI198" s="170" t="s">
        <v>358</v>
      </c>
      <c r="AK198" s="42">
        <v>169</v>
      </c>
      <c r="AL198" s="73" t="s">
        <v>1889</v>
      </c>
      <c r="AM198" s="170" t="s">
        <v>12</v>
      </c>
      <c r="BE198" s="194">
        <v>169</v>
      </c>
      <c r="BF198" s="183" t="s">
        <v>2329</v>
      </c>
      <c r="BG198" s="185" t="s">
        <v>358</v>
      </c>
    </row>
    <row r="199" spans="13:59" ht="15" customHeight="1" x14ac:dyDescent="0.35">
      <c r="M199" s="146">
        <v>172</v>
      </c>
      <c r="N199" s="44" t="s">
        <v>1161</v>
      </c>
      <c r="O199" s="19" t="s">
        <v>867</v>
      </c>
      <c r="AG199" s="42">
        <v>182</v>
      </c>
      <c r="AH199" s="73" t="s">
        <v>1670</v>
      </c>
      <c r="AI199" s="170" t="s">
        <v>358</v>
      </c>
      <c r="AK199" s="42">
        <v>170</v>
      </c>
      <c r="AL199" s="73" t="s">
        <v>1890</v>
      </c>
      <c r="AM199" s="170" t="s">
        <v>12</v>
      </c>
      <c r="BE199" s="194">
        <v>170</v>
      </c>
      <c r="BF199" s="183" t="s">
        <v>2330</v>
      </c>
      <c r="BG199" s="185" t="s">
        <v>358</v>
      </c>
    </row>
    <row r="200" spans="13:59" ht="15" customHeight="1" x14ac:dyDescent="0.35">
      <c r="M200" s="146">
        <v>173</v>
      </c>
      <c r="N200" s="44" t="s">
        <v>1162</v>
      </c>
      <c r="O200" s="19" t="s">
        <v>867</v>
      </c>
      <c r="AG200" s="42">
        <v>183</v>
      </c>
      <c r="AH200" s="73" t="s">
        <v>1671</v>
      </c>
      <c r="AI200" s="170" t="s">
        <v>358</v>
      </c>
      <c r="AK200" s="42">
        <v>171</v>
      </c>
      <c r="AL200" s="73" t="s">
        <v>1891</v>
      </c>
      <c r="AM200" s="170" t="s">
        <v>12</v>
      </c>
      <c r="BE200" s="192"/>
      <c r="BF200" s="175" t="s">
        <v>2331</v>
      </c>
      <c r="BG200" s="188"/>
    </row>
    <row r="201" spans="13:59" ht="15" customHeight="1" x14ac:dyDescent="0.35">
      <c r="M201" s="148"/>
      <c r="N201" s="125" t="s">
        <v>1163</v>
      </c>
      <c r="O201" s="18"/>
      <c r="AG201" s="42">
        <v>184</v>
      </c>
      <c r="AH201" s="73" t="s">
        <v>1672</v>
      </c>
      <c r="AI201" s="170" t="s">
        <v>358</v>
      </c>
      <c r="AK201" s="42">
        <v>172</v>
      </c>
      <c r="AL201" s="73" t="s">
        <v>1892</v>
      </c>
      <c r="AM201" s="170" t="s">
        <v>12</v>
      </c>
      <c r="BE201" s="194">
        <v>171</v>
      </c>
      <c r="BF201" s="183" t="s">
        <v>2332</v>
      </c>
      <c r="BG201" s="185" t="s">
        <v>358</v>
      </c>
    </row>
    <row r="202" spans="13:59" ht="15" customHeight="1" x14ac:dyDescent="0.35">
      <c r="M202" s="146">
        <v>174</v>
      </c>
      <c r="N202" s="35" t="s">
        <v>1164</v>
      </c>
      <c r="O202" s="163" t="s">
        <v>867</v>
      </c>
      <c r="AG202" s="42">
        <v>185</v>
      </c>
      <c r="AH202" s="73" t="s">
        <v>1673</v>
      </c>
      <c r="AI202" s="170" t="s">
        <v>358</v>
      </c>
      <c r="AK202" s="32"/>
      <c r="AL202" s="168" t="s">
        <v>1893</v>
      </c>
      <c r="AM202" s="171" t="s">
        <v>12</v>
      </c>
      <c r="BE202" s="194">
        <v>172</v>
      </c>
      <c r="BF202" s="183" t="s">
        <v>2333</v>
      </c>
      <c r="BG202" s="185" t="s">
        <v>358</v>
      </c>
    </row>
    <row r="203" spans="13:59" ht="15" customHeight="1" x14ac:dyDescent="0.35">
      <c r="M203" s="146">
        <v>175</v>
      </c>
      <c r="N203" s="35" t="s">
        <v>1165</v>
      </c>
      <c r="O203" s="163" t="s">
        <v>867</v>
      </c>
      <c r="AG203" s="42">
        <v>186</v>
      </c>
      <c r="AH203" s="73" t="s">
        <v>1674</v>
      </c>
      <c r="AI203" s="170" t="s">
        <v>358</v>
      </c>
      <c r="AK203" s="32"/>
      <c r="AL203" s="168" t="s">
        <v>1894</v>
      </c>
      <c r="AM203" s="171"/>
      <c r="BE203" s="194">
        <v>173</v>
      </c>
      <c r="BF203" s="183" t="s">
        <v>2334</v>
      </c>
      <c r="BG203" s="185" t="s">
        <v>358</v>
      </c>
    </row>
    <row r="204" spans="13:59" ht="15" customHeight="1" x14ac:dyDescent="0.35">
      <c r="M204" s="146">
        <v>176</v>
      </c>
      <c r="N204" s="35" t="s">
        <v>1166</v>
      </c>
      <c r="O204" s="163" t="s">
        <v>867</v>
      </c>
      <c r="AG204" s="42">
        <v>187</v>
      </c>
      <c r="AH204" s="73" t="s">
        <v>1675</v>
      </c>
      <c r="AI204" s="170" t="s">
        <v>358</v>
      </c>
      <c r="AK204" s="42">
        <v>173</v>
      </c>
      <c r="AL204" s="73" t="s">
        <v>1895</v>
      </c>
      <c r="AM204" s="170" t="s">
        <v>12</v>
      </c>
      <c r="BE204" s="194">
        <v>174</v>
      </c>
      <c r="BF204" s="183" t="s">
        <v>2335</v>
      </c>
      <c r="BG204" s="185" t="s">
        <v>358</v>
      </c>
    </row>
    <row r="205" spans="13:59" ht="15" customHeight="1" x14ac:dyDescent="0.35">
      <c r="M205" s="148"/>
      <c r="N205" s="125" t="s">
        <v>1167</v>
      </c>
      <c r="O205" s="164"/>
      <c r="AG205" s="42">
        <v>188</v>
      </c>
      <c r="AH205" s="73" t="s">
        <v>1676</v>
      </c>
      <c r="AI205" s="170" t="s">
        <v>358</v>
      </c>
      <c r="AK205" s="42">
        <v>174</v>
      </c>
      <c r="AL205" s="73" t="s">
        <v>1896</v>
      </c>
      <c r="AM205" s="170" t="s">
        <v>12</v>
      </c>
      <c r="BE205" s="194">
        <v>175</v>
      </c>
      <c r="BF205" s="183" t="s">
        <v>2336</v>
      </c>
      <c r="BG205" s="185" t="s">
        <v>358</v>
      </c>
    </row>
    <row r="206" spans="13:59" ht="15" customHeight="1" x14ac:dyDescent="0.35">
      <c r="M206" s="147"/>
      <c r="N206" s="154" t="s">
        <v>1168</v>
      </c>
      <c r="O206" s="165" t="s">
        <v>867</v>
      </c>
      <c r="AG206" s="42">
        <v>189</v>
      </c>
      <c r="AH206" s="73" t="s">
        <v>1677</v>
      </c>
      <c r="AI206" s="170" t="s">
        <v>358</v>
      </c>
      <c r="AK206" s="42">
        <v>175</v>
      </c>
      <c r="AL206" s="73" t="s">
        <v>1897</v>
      </c>
      <c r="AM206" s="170" t="s">
        <v>12</v>
      </c>
      <c r="BE206" s="194">
        <v>176</v>
      </c>
      <c r="BF206" s="183" t="s">
        <v>2337</v>
      </c>
      <c r="BG206" s="185" t="s">
        <v>358</v>
      </c>
    </row>
    <row r="207" spans="13:59" ht="15" customHeight="1" x14ac:dyDescent="0.35">
      <c r="M207" s="146">
        <v>177</v>
      </c>
      <c r="N207" s="35" t="s">
        <v>1169</v>
      </c>
      <c r="O207" s="15" t="s">
        <v>867</v>
      </c>
      <c r="AG207" s="42">
        <v>190</v>
      </c>
      <c r="AH207" s="73" t="s">
        <v>1678</v>
      </c>
      <c r="AI207" s="170" t="s">
        <v>358</v>
      </c>
      <c r="AK207" s="42">
        <v>176</v>
      </c>
      <c r="AL207" s="73" t="s">
        <v>1898</v>
      </c>
      <c r="AM207" s="170" t="s">
        <v>12</v>
      </c>
      <c r="BE207" s="194">
        <v>177</v>
      </c>
      <c r="BF207" s="183" t="s">
        <v>2338</v>
      </c>
      <c r="BG207" s="185" t="s">
        <v>358</v>
      </c>
    </row>
    <row r="208" spans="13:59" ht="15" customHeight="1" x14ac:dyDescent="0.35">
      <c r="M208" s="146">
        <v>178</v>
      </c>
      <c r="N208" s="35" t="s">
        <v>1170</v>
      </c>
      <c r="O208" s="15" t="s">
        <v>867</v>
      </c>
      <c r="AG208" s="42">
        <v>191</v>
      </c>
      <c r="AH208" s="73" t="s">
        <v>1679</v>
      </c>
      <c r="AI208" s="170" t="s">
        <v>358</v>
      </c>
      <c r="AK208" s="42">
        <v>177</v>
      </c>
      <c r="AL208" s="73" t="s">
        <v>1899</v>
      </c>
      <c r="AM208" s="170" t="s">
        <v>12</v>
      </c>
      <c r="BE208" s="191"/>
      <c r="BF208" s="168" t="s">
        <v>2339</v>
      </c>
      <c r="BG208" s="187"/>
    </row>
    <row r="209" spans="13:59" ht="15" customHeight="1" x14ac:dyDescent="0.35">
      <c r="M209" s="146">
        <v>179</v>
      </c>
      <c r="N209" s="35" t="s">
        <v>1171</v>
      </c>
      <c r="O209" s="15" t="s">
        <v>867</v>
      </c>
      <c r="AG209" s="42">
        <v>192</v>
      </c>
      <c r="AH209" s="73" t="s">
        <v>1680</v>
      </c>
      <c r="AI209" s="170" t="s">
        <v>358</v>
      </c>
      <c r="AK209" s="42">
        <v>178</v>
      </c>
      <c r="AL209" s="73" t="s">
        <v>1900</v>
      </c>
      <c r="AM209" s="170" t="s">
        <v>12</v>
      </c>
      <c r="BE209" s="191"/>
      <c r="BF209" s="168" t="s">
        <v>2340</v>
      </c>
      <c r="BG209" s="171"/>
    </row>
    <row r="210" spans="13:59" ht="15" customHeight="1" x14ac:dyDescent="0.35">
      <c r="M210" s="146">
        <v>180</v>
      </c>
      <c r="N210" s="35" t="s">
        <v>1172</v>
      </c>
      <c r="O210" s="15" t="s">
        <v>867</v>
      </c>
      <c r="AG210" s="42">
        <v>193</v>
      </c>
      <c r="AH210" s="73" t="s">
        <v>1681</v>
      </c>
      <c r="AI210" s="170" t="s">
        <v>358</v>
      </c>
      <c r="AK210" s="32"/>
      <c r="AL210" s="168" t="s">
        <v>1901</v>
      </c>
      <c r="AM210" s="171" t="s">
        <v>12</v>
      </c>
      <c r="BE210" s="194">
        <v>178</v>
      </c>
      <c r="BF210" s="183" t="s">
        <v>2341</v>
      </c>
      <c r="BG210" s="185" t="s">
        <v>358</v>
      </c>
    </row>
    <row r="211" spans="13:59" ht="15" customHeight="1" x14ac:dyDescent="0.35">
      <c r="M211" s="146">
        <v>181</v>
      </c>
      <c r="N211" s="35" t="s">
        <v>1173</v>
      </c>
      <c r="O211" s="15" t="s">
        <v>867</v>
      </c>
      <c r="AG211" s="42">
        <v>194</v>
      </c>
      <c r="AH211" s="73" t="s">
        <v>1682</v>
      </c>
      <c r="AI211" s="170" t="s">
        <v>358</v>
      </c>
      <c r="AK211" s="32"/>
      <c r="AL211" s="168" t="s">
        <v>1902</v>
      </c>
      <c r="AM211" s="171"/>
      <c r="BE211" s="194">
        <v>179</v>
      </c>
      <c r="BF211" s="183" t="s">
        <v>2342</v>
      </c>
      <c r="BG211" s="185" t="s">
        <v>358</v>
      </c>
    </row>
    <row r="212" spans="13:59" ht="15" customHeight="1" x14ac:dyDescent="0.35">
      <c r="M212" s="146">
        <v>182</v>
      </c>
      <c r="N212" s="35" t="s">
        <v>1174</v>
      </c>
      <c r="O212" s="15" t="s">
        <v>867</v>
      </c>
      <c r="AG212" s="42">
        <v>195</v>
      </c>
      <c r="AH212" s="73" t="s">
        <v>1683</v>
      </c>
      <c r="AI212" s="170" t="s">
        <v>358</v>
      </c>
      <c r="AK212" s="42">
        <v>179</v>
      </c>
      <c r="AL212" s="73" t="s">
        <v>1903</v>
      </c>
      <c r="AM212" s="170" t="s">
        <v>12</v>
      </c>
      <c r="BE212" s="194">
        <v>180</v>
      </c>
      <c r="BF212" s="183" t="s">
        <v>2343</v>
      </c>
      <c r="BG212" s="185" t="s">
        <v>358</v>
      </c>
    </row>
    <row r="213" spans="13:59" ht="15" customHeight="1" x14ac:dyDescent="0.35">
      <c r="M213" s="146">
        <v>183</v>
      </c>
      <c r="N213" s="35" t="s">
        <v>1175</v>
      </c>
      <c r="O213" s="15" t="s">
        <v>867</v>
      </c>
      <c r="AG213" s="42">
        <v>196</v>
      </c>
      <c r="AH213" s="73" t="s">
        <v>1684</v>
      </c>
      <c r="AI213" s="170" t="s">
        <v>358</v>
      </c>
      <c r="AK213" s="42">
        <v>180</v>
      </c>
      <c r="AL213" s="73" t="s">
        <v>1904</v>
      </c>
      <c r="AM213" s="170" t="s">
        <v>12</v>
      </c>
      <c r="BE213" s="194">
        <v>181</v>
      </c>
      <c r="BF213" s="183" t="s">
        <v>2344</v>
      </c>
      <c r="BG213" s="185" t="s">
        <v>358</v>
      </c>
    </row>
    <row r="214" spans="13:59" ht="15" customHeight="1" x14ac:dyDescent="0.35">
      <c r="M214" s="146">
        <v>184</v>
      </c>
      <c r="N214" s="35" t="s">
        <v>1176</v>
      </c>
      <c r="O214" s="15" t="s">
        <v>867</v>
      </c>
      <c r="AG214" s="42">
        <v>197</v>
      </c>
      <c r="AH214" s="73" t="s">
        <v>1685</v>
      </c>
      <c r="AI214" s="170" t="s">
        <v>358</v>
      </c>
      <c r="AK214" s="42">
        <v>181</v>
      </c>
      <c r="AL214" s="73" t="s">
        <v>1905</v>
      </c>
      <c r="AM214" s="170" t="s">
        <v>12</v>
      </c>
      <c r="BE214" s="194">
        <v>182</v>
      </c>
      <c r="BF214" s="183" t="s">
        <v>2345</v>
      </c>
      <c r="BG214" s="185" t="s">
        <v>358</v>
      </c>
    </row>
    <row r="215" spans="13:59" ht="15" customHeight="1" x14ac:dyDescent="0.35">
      <c r="M215" s="146">
        <v>185</v>
      </c>
      <c r="N215" s="35" t="s">
        <v>1177</v>
      </c>
      <c r="O215" s="15" t="s">
        <v>867</v>
      </c>
      <c r="AG215" s="42">
        <v>198</v>
      </c>
      <c r="AH215" s="73" t="s">
        <v>1686</v>
      </c>
      <c r="AI215" s="170" t="s">
        <v>358</v>
      </c>
      <c r="AK215" s="42">
        <v>182</v>
      </c>
      <c r="AL215" s="73" t="s">
        <v>1906</v>
      </c>
      <c r="AM215" s="170" t="s">
        <v>12</v>
      </c>
      <c r="BE215" s="194">
        <v>183</v>
      </c>
      <c r="BF215" s="183" t="s">
        <v>2346</v>
      </c>
      <c r="BG215" s="185" t="s">
        <v>358</v>
      </c>
    </row>
    <row r="216" spans="13:59" ht="15" customHeight="1" x14ac:dyDescent="0.35">
      <c r="M216" s="146">
        <v>186</v>
      </c>
      <c r="N216" s="35" t="s">
        <v>1178</v>
      </c>
      <c r="O216" s="15" t="s">
        <v>867</v>
      </c>
      <c r="AG216" s="42">
        <v>199</v>
      </c>
      <c r="AH216" s="73" t="s">
        <v>1687</v>
      </c>
      <c r="AI216" s="170" t="s">
        <v>358</v>
      </c>
      <c r="AK216" s="42">
        <v>183</v>
      </c>
      <c r="AL216" s="73" t="s">
        <v>1907</v>
      </c>
      <c r="AM216" s="170" t="s">
        <v>12</v>
      </c>
      <c r="BE216" s="191"/>
      <c r="BF216" s="168" t="s">
        <v>2347</v>
      </c>
      <c r="BG216" s="171"/>
    </row>
    <row r="217" spans="13:59" ht="15" customHeight="1" x14ac:dyDescent="0.35">
      <c r="M217" s="146">
        <v>187</v>
      </c>
      <c r="N217" s="38" t="s">
        <v>1179</v>
      </c>
      <c r="O217" s="157" t="s">
        <v>867</v>
      </c>
      <c r="AG217" s="42">
        <v>200</v>
      </c>
      <c r="AH217" s="73" t="s">
        <v>1688</v>
      </c>
      <c r="AI217" s="170" t="s">
        <v>358</v>
      </c>
      <c r="AK217" s="42">
        <v>184</v>
      </c>
      <c r="AL217" s="73" t="s">
        <v>1908</v>
      </c>
      <c r="AM217" s="170" t="s">
        <v>12</v>
      </c>
      <c r="BE217" s="194">
        <v>184</v>
      </c>
      <c r="BF217" s="183" t="s">
        <v>2348</v>
      </c>
      <c r="BG217" s="185" t="s">
        <v>358</v>
      </c>
    </row>
    <row r="218" spans="13:59" ht="15" customHeight="1" x14ac:dyDescent="0.35">
      <c r="M218" s="146">
        <v>188</v>
      </c>
      <c r="N218" s="38" t="s">
        <v>1180</v>
      </c>
      <c r="O218" s="157" t="s">
        <v>867</v>
      </c>
      <c r="AG218" s="42">
        <v>201</v>
      </c>
      <c r="AH218" s="73" t="s">
        <v>1689</v>
      </c>
      <c r="AI218" s="170" t="s">
        <v>358</v>
      </c>
      <c r="AK218" s="42">
        <v>185</v>
      </c>
      <c r="AL218" s="73" t="s">
        <v>1909</v>
      </c>
      <c r="AM218" s="170" t="s">
        <v>17</v>
      </c>
      <c r="BE218" s="194">
        <v>185</v>
      </c>
      <c r="BF218" s="183" t="s">
        <v>2349</v>
      </c>
      <c r="BG218" s="185" t="s">
        <v>358</v>
      </c>
    </row>
    <row r="219" spans="13:59" ht="15" customHeight="1" x14ac:dyDescent="0.35">
      <c r="M219" s="146">
        <v>189</v>
      </c>
      <c r="N219" s="38" t="s">
        <v>1181</v>
      </c>
      <c r="O219" s="157" t="s">
        <v>867</v>
      </c>
      <c r="AG219" s="42">
        <v>202</v>
      </c>
      <c r="AH219" s="73" t="s">
        <v>1690</v>
      </c>
      <c r="AI219" s="170" t="s">
        <v>358</v>
      </c>
      <c r="AK219" s="32"/>
      <c r="AL219" s="168" t="s">
        <v>1910</v>
      </c>
      <c r="AM219" s="171"/>
      <c r="BE219" s="194">
        <v>186</v>
      </c>
      <c r="BF219" s="183" t="s">
        <v>2350</v>
      </c>
      <c r="BG219" s="185" t="s">
        <v>358</v>
      </c>
    </row>
    <row r="220" spans="13:59" ht="15" customHeight="1" x14ac:dyDescent="0.35">
      <c r="M220" s="146">
        <v>190</v>
      </c>
      <c r="N220" s="38" t="s">
        <v>1182</v>
      </c>
      <c r="O220" s="157" t="s">
        <v>867</v>
      </c>
      <c r="AG220" s="42">
        <v>203</v>
      </c>
      <c r="AH220" s="73" t="s">
        <v>1691</v>
      </c>
      <c r="AI220" s="170" t="s">
        <v>358</v>
      </c>
      <c r="AK220" s="42">
        <v>186</v>
      </c>
      <c r="AL220" s="24" t="s">
        <v>1911</v>
      </c>
      <c r="AM220" s="170" t="s">
        <v>12</v>
      </c>
      <c r="BE220" s="194">
        <v>187</v>
      </c>
      <c r="BF220" s="183" t="s">
        <v>2351</v>
      </c>
      <c r="BG220" s="185" t="s">
        <v>358</v>
      </c>
    </row>
    <row r="221" spans="13:59" ht="15" customHeight="1" x14ac:dyDescent="0.35">
      <c r="M221" s="146">
        <v>191</v>
      </c>
      <c r="N221" s="38" t="s">
        <v>1183</v>
      </c>
      <c r="O221" s="19" t="s">
        <v>867</v>
      </c>
      <c r="AG221" s="42">
        <v>204</v>
      </c>
      <c r="AH221" s="73" t="s">
        <v>1692</v>
      </c>
      <c r="AI221" s="170" t="s">
        <v>358</v>
      </c>
      <c r="AK221" s="42">
        <v>187</v>
      </c>
      <c r="AL221" s="24" t="s">
        <v>1912</v>
      </c>
      <c r="AM221" s="170" t="s">
        <v>12</v>
      </c>
      <c r="BE221" s="194">
        <v>188</v>
      </c>
      <c r="BF221" s="183" t="s">
        <v>2352</v>
      </c>
      <c r="BG221" s="185" t="s">
        <v>358</v>
      </c>
    </row>
    <row r="222" spans="13:59" ht="15" customHeight="1" x14ac:dyDescent="0.35">
      <c r="M222" s="146">
        <v>192</v>
      </c>
      <c r="N222" s="38" t="s">
        <v>1184</v>
      </c>
      <c r="O222" s="19" t="s">
        <v>867</v>
      </c>
      <c r="AG222" s="42">
        <v>205</v>
      </c>
      <c r="AH222" s="73" t="s">
        <v>1693</v>
      </c>
      <c r="AI222" s="170" t="s">
        <v>358</v>
      </c>
      <c r="AK222" s="42">
        <v>188</v>
      </c>
      <c r="AL222" s="24" t="s">
        <v>1913</v>
      </c>
      <c r="AM222" s="170" t="s">
        <v>12</v>
      </c>
      <c r="BE222" s="194">
        <v>189</v>
      </c>
      <c r="BF222" s="183" t="s">
        <v>2353</v>
      </c>
      <c r="BG222" s="185" t="s">
        <v>358</v>
      </c>
    </row>
    <row r="223" spans="13:59" ht="15" customHeight="1" x14ac:dyDescent="0.35">
      <c r="M223" s="147"/>
      <c r="N223" s="150" t="s">
        <v>1185</v>
      </c>
      <c r="O223" s="37"/>
      <c r="AG223" s="42">
        <v>206</v>
      </c>
      <c r="AH223" s="73" t="s">
        <v>1694</v>
      </c>
      <c r="AI223" s="170" t="s">
        <v>358</v>
      </c>
      <c r="AK223" s="42">
        <v>189</v>
      </c>
      <c r="AL223" s="24" t="s">
        <v>1914</v>
      </c>
      <c r="AM223" s="170" t="s">
        <v>12</v>
      </c>
      <c r="BE223" s="194">
        <v>190</v>
      </c>
      <c r="BF223" s="183" t="s">
        <v>2354</v>
      </c>
      <c r="BG223" s="185" t="s">
        <v>358</v>
      </c>
    </row>
    <row r="224" spans="13:59" ht="15" customHeight="1" x14ac:dyDescent="0.35">
      <c r="M224" s="146">
        <v>193</v>
      </c>
      <c r="N224" s="38" t="s">
        <v>1186</v>
      </c>
      <c r="O224" s="15" t="s">
        <v>12</v>
      </c>
      <c r="AG224" s="42">
        <v>207</v>
      </c>
      <c r="AH224" s="73" t="s">
        <v>1695</v>
      </c>
      <c r="AI224" s="170" t="s">
        <v>358</v>
      </c>
      <c r="AK224" s="42">
        <v>190</v>
      </c>
      <c r="AL224" s="24" t="s">
        <v>1915</v>
      </c>
      <c r="AM224" s="170" t="s">
        <v>12</v>
      </c>
      <c r="BE224" s="191"/>
      <c r="BF224" s="168" t="s">
        <v>2355</v>
      </c>
      <c r="BG224" s="171"/>
    </row>
    <row r="225" spans="13:59" ht="15" customHeight="1" x14ac:dyDescent="0.35">
      <c r="M225" s="146">
        <v>194</v>
      </c>
      <c r="N225" s="38" t="s">
        <v>1187</v>
      </c>
      <c r="O225" s="15" t="s">
        <v>12</v>
      </c>
      <c r="AG225" s="42">
        <v>208</v>
      </c>
      <c r="AH225" s="73" t="s">
        <v>1696</v>
      </c>
      <c r="AI225" s="170" t="s">
        <v>358</v>
      </c>
      <c r="AK225" s="42">
        <v>191</v>
      </c>
      <c r="AL225" s="24" t="s">
        <v>1916</v>
      </c>
      <c r="AM225" s="170" t="s">
        <v>12</v>
      </c>
      <c r="BE225" s="194">
        <v>191</v>
      </c>
      <c r="BF225" s="183" t="s">
        <v>2356</v>
      </c>
      <c r="BG225" s="185" t="s">
        <v>12</v>
      </c>
    </row>
    <row r="226" spans="13:59" ht="15" customHeight="1" x14ac:dyDescent="0.35">
      <c r="M226" s="146">
        <v>195</v>
      </c>
      <c r="N226" s="38" t="s">
        <v>1188</v>
      </c>
      <c r="O226" s="15" t="s">
        <v>12</v>
      </c>
      <c r="AG226" s="42">
        <v>209</v>
      </c>
      <c r="AH226" s="73" t="s">
        <v>1697</v>
      </c>
      <c r="AI226" s="170" t="s">
        <v>358</v>
      </c>
      <c r="AK226" s="42">
        <v>192</v>
      </c>
      <c r="AL226" s="24" t="s">
        <v>1917</v>
      </c>
      <c r="AM226" s="170" t="s">
        <v>12</v>
      </c>
      <c r="BE226" s="194">
        <v>192</v>
      </c>
      <c r="BF226" s="183" t="s">
        <v>2357</v>
      </c>
      <c r="BG226" s="185" t="s">
        <v>12</v>
      </c>
    </row>
    <row r="227" spans="13:59" ht="15" customHeight="1" x14ac:dyDescent="0.35">
      <c r="M227" s="146">
        <v>196</v>
      </c>
      <c r="N227" s="38" t="s">
        <v>1189</v>
      </c>
      <c r="O227" s="15" t="s">
        <v>12</v>
      </c>
      <c r="AG227" s="42">
        <v>210</v>
      </c>
      <c r="AH227" s="73" t="s">
        <v>1698</v>
      </c>
      <c r="AI227" s="170" t="s">
        <v>358</v>
      </c>
      <c r="AK227" s="42">
        <v>193</v>
      </c>
      <c r="AL227" s="24" t="s">
        <v>1918</v>
      </c>
      <c r="AM227" s="170" t="s">
        <v>12</v>
      </c>
      <c r="BE227" s="194">
        <v>193</v>
      </c>
      <c r="BF227" s="183" t="s">
        <v>2358</v>
      </c>
      <c r="BG227" s="185" t="s">
        <v>12</v>
      </c>
    </row>
    <row r="228" spans="13:59" ht="15" customHeight="1" x14ac:dyDescent="0.35">
      <c r="M228" s="146">
        <v>197</v>
      </c>
      <c r="N228" s="38" t="s">
        <v>1190</v>
      </c>
      <c r="O228" s="15" t="s">
        <v>12</v>
      </c>
      <c r="AG228" s="42">
        <v>211</v>
      </c>
      <c r="AH228" s="73" t="s">
        <v>1699</v>
      </c>
      <c r="AI228" s="170" t="s">
        <v>358</v>
      </c>
      <c r="AK228" s="42">
        <v>194</v>
      </c>
      <c r="AL228" s="24" t="s">
        <v>1919</v>
      </c>
      <c r="AM228" s="170" t="s">
        <v>12</v>
      </c>
      <c r="BE228" s="194">
        <v>194</v>
      </c>
      <c r="BF228" s="183" t="s">
        <v>2359</v>
      </c>
      <c r="BG228" s="185" t="s">
        <v>12</v>
      </c>
    </row>
    <row r="229" spans="13:59" ht="15" customHeight="1" x14ac:dyDescent="0.35">
      <c r="M229" s="146">
        <v>198</v>
      </c>
      <c r="N229" s="38" t="s">
        <v>1191</v>
      </c>
      <c r="O229" s="15" t="s">
        <v>12</v>
      </c>
      <c r="AG229" s="42">
        <v>212</v>
      </c>
      <c r="AH229" s="73" t="s">
        <v>1700</v>
      </c>
      <c r="AI229" s="170" t="s">
        <v>358</v>
      </c>
      <c r="AK229" s="42">
        <v>195</v>
      </c>
      <c r="AL229" s="24" t="s">
        <v>1920</v>
      </c>
      <c r="AM229" s="170" t="s">
        <v>12</v>
      </c>
      <c r="BE229" s="194">
        <v>195</v>
      </c>
      <c r="BF229" s="183" t="s">
        <v>2360</v>
      </c>
      <c r="BG229" s="185" t="s">
        <v>12</v>
      </c>
    </row>
    <row r="230" spans="13:59" ht="15" customHeight="1" x14ac:dyDescent="0.35">
      <c r="M230" s="147"/>
      <c r="N230" s="150" t="s">
        <v>1192</v>
      </c>
      <c r="O230" s="37"/>
      <c r="AG230" s="42">
        <v>213</v>
      </c>
      <c r="AH230" s="73" t="s">
        <v>1701</v>
      </c>
      <c r="AI230" s="170" t="s">
        <v>358</v>
      </c>
      <c r="AK230" s="32"/>
      <c r="AL230" s="174" t="s">
        <v>1921</v>
      </c>
      <c r="AM230" s="171"/>
      <c r="BE230" s="194">
        <v>196</v>
      </c>
      <c r="BF230" s="183" t="s">
        <v>2361</v>
      </c>
      <c r="BG230" s="185" t="s">
        <v>12</v>
      </c>
    </row>
    <row r="231" spans="13:59" ht="15" customHeight="1" x14ac:dyDescent="0.35">
      <c r="M231" s="146">
        <v>199</v>
      </c>
      <c r="N231" s="38" t="s">
        <v>1193</v>
      </c>
      <c r="O231" s="15" t="s">
        <v>12</v>
      </c>
      <c r="AG231" s="42">
        <v>214</v>
      </c>
      <c r="AH231" s="73" t="s">
        <v>1702</v>
      </c>
      <c r="AI231" s="170" t="s">
        <v>358</v>
      </c>
      <c r="AK231" s="42">
        <v>196</v>
      </c>
      <c r="AL231" s="24" t="s">
        <v>1911</v>
      </c>
      <c r="AM231" s="170" t="s">
        <v>12</v>
      </c>
      <c r="BE231" s="194">
        <v>197</v>
      </c>
      <c r="BF231" s="183" t="s">
        <v>2362</v>
      </c>
      <c r="BG231" s="185" t="s">
        <v>12</v>
      </c>
    </row>
    <row r="232" spans="13:59" ht="15" customHeight="1" x14ac:dyDescent="0.35">
      <c r="M232" s="146">
        <v>200</v>
      </c>
      <c r="N232" s="38" t="s">
        <v>1194</v>
      </c>
      <c r="O232" s="15" t="s">
        <v>12</v>
      </c>
      <c r="AG232" s="42">
        <v>215</v>
      </c>
      <c r="AH232" s="73" t="s">
        <v>1703</v>
      </c>
      <c r="AI232" s="170" t="s">
        <v>358</v>
      </c>
      <c r="AK232" s="42">
        <v>197</v>
      </c>
      <c r="AL232" s="24" t="s">
        <v>1912</v>
      </c>
      <c r="AM232" s="170" t="s">
        <v>12</v>
      </c>
      <c r="BE232" s="194">
        <v>198</v>
      </c>
      <c r="BF232" s="183" t="s">
        <v>2363</v>
      </c>
      <c r="BG232" s="185" t="s">
        <v>12</v>
      </c>
    </row>
    <row r="233" spans="13:59" ht="15" customHeight="1" x14ac:dyDescent="0.35">
      <c r="M233" s="146">
        <v>201</v>
      </c>
      <c r="N233" s="38" t="s">
        <v>1195</v>
      </c>
      <c r="O233" s="15" t="s">
        <v>12</v>
      </c>
      <c r="AG233" s="42">
        <v>216</v>
      </c>
      <c r="AH233" s="73" t="s">
        <v>1704</v>
      </c>
      <c r="AI233" s="170" t="s">
        <v>358</v>
      </c>
      <c r="AK233" s="42">
        <v>198</v>
      </c>
      <c r="AL233" s="24" t="s">
        <v>1913</v>
      </c>
      <c r="AM233" s="170" t="s">
        <v>12</v>
      </c>
      <c r="BE233" s="194">
        <v>199</v>
      </c>
      <c r="BF233" s="183" t="s">
        <v>2364</v>
      </c>
      <c r="BG233" s="185" t="s">
        <v>12</v>
      </c>
    </row>
    <row r="234" spans="13:59" ht="15" customHeight="1" x14ac:dyDescent="0.35">
      <c r="M234" s="146">
        <v>202</v>
      </c>
      <c r="N234" s="38" t="s">
        <v>1196</v>
      </c>
      <c r="O234" s="15" t="s">
        <v>12</v>
      </c>
      <c r="AG234" s="42">
        <v>217</v>
      </c>
      <c r="AH234" s="73" t="s">
        <v>1705</v>
      </c>
      <c r="AI234" s="170" t="s">
        <v>358</v>
      </c>
      <c r="AK234" s="42">
        <v>199</v>
      </c>
      <c r="AL234" s="24" t="s">
        <v>1914</v>
      </c>
      <c r="AM234" s="170" t="s">
        <v>12</v>
      </c>
      <c r="BE234" s="194">
        <v>200</v>
      </c>
      <c r="BF234" s="183" t="s">
        <v>2365</v>
      </c>
      <c r="BG234" s="185" t="s">
        <v>12</v>
      </c>
    </row>
    <row r="235" spans="13:59" ht="15" customHeight="1" x14ac:dyDescent="0.35">
      <c r="M235" s="146">
        <v>203</v>
      </c>
      <c r="N235" s="38" t="s">
        <v>1197</v>
      </c>
      <c r="O235" s="15" t="s">
        <v>12</v>
      </c>
      <c r="AG235" s="42">
        <v>218</v>
      </c>
      <c r="AH235" s="73" t="s">
        <v>1706</v>
      </c>
      <c r="AI235" s="170" t="s">
        <v>358</v>
      </c>
      <c r="AK235" s="42">
        <v>200</v>
      </c>
      <c r="AL235" s="24" t="s">
        <v>1915</v>
      </c>
      <c r="AM235" s="170" t="s">
        <v>12</v>
      </c>
      <c r="BE235" s="191"/>
      <c r="BF235" s="168" t="s">
        <v>2366</v>
      </c>
      <c r="BG235" s="171"/>
    </row>
    <row r="236" spans="13:59" ht="15" customHeight="1" x14ac:dyDescent="0.35">
      <c r="M236" s="146">
        <v>204</v>
      </c>
      <c r="N236" s="38" t="s">
        <v>1198</v>
      </c>
      <c r="O236" s="15" t="s">
        <v>12</v>
      </c>
      <c r="AG236" s="42">
        <v>219</v>
      </c>
      <c r="AH236" s="73" t="s">
        <v>1707</v>
      </c>
      <c r="AI236" s="170" t="s">
        <v>358</v>
      </c>
      <c r="AK236" s="42">
        <v>201</v>
      </c>
      <c r="AL236" s="24" t="s">
        <v>1916</v>
      </c>
      <c r="AM236" s="170" t="s">
        <v>12</v>
      </c>
      <c r="BE236" s="194">
        <v>201</v>
      </c>
      <c r="BF236" s="183" t="s">
        <v>2367</v>
      </c>
      <c r="BG236" s="185" t="s">
        <v>12</v>
      </c>
    </row>
    <row r="237" spans="13:59" ht="15" customHeight="1" x14ac:dyDescent="0.35">
      <c r="M237" s="146">
        <v>205</v>
      </c>
      <c r="N237" s="38" t="s">
        <v>1199</v>
      </c>
      <c r="O237" s="15" t="s">
        <v>12</v>
      </c>
      <c r="AG237" s="42">
        <v>220</v>
      </c>
      <c r="AH237" s="73" t="s">
        <v>1708</v>
      </c>
      <c r="AI237" s="170" t="s">
        <v>358</v>
      </c>
      <c r="AK237" s="42">
        <v>202</v>
      </c>
      <c r="AL237" s="24" t="s">
        <v>1917</v>
      </c>
      <c r="AM237" s="170" t="s">
        <v>12</v>
      </c>
      <c r="BE237" s="194">
        <v>202</v>
      </c>
      <c r="BF237" s="183" t="s">
        <v>2368</v>
      </c>
      <c r="BG237" s="185" t="s">
        <v>12</v>
      </c>
    </row>
    <row r="238" spans="13:59" ht="15" customHeight="1" x14ac:dyDescent="0.35">
      <c r="M238" s="147"/>
      <c r="N238" s="150" t="s">
        <v>1200</v>
      </c>
      <c r="O238" s="37"/>
      <c r="AG238" s="42">
        <v>221</v>
      </c>
      <c r="AH238" s="73" t="s">
        <v>1709</v>
      </c>
      <c r="AI238" s="170" t="s">
        <v>358</v>
      </c>
      <c r="AK238" s="42">
        <v>203</v>
      </c>
      <c r="AL238" s="24" t="s">
        <v>1918</v>
      </c>
      <c r="AM238" s="170" t="s">
        <v>12</v>
      </c>
      <c r="BE238" s="194">
        <v>203</v>
      </c>
      <c r="BF238" s="183" t="s">
        <v>2369</v>
      </c>
      <c r="BG238" s="185" t="s">
        <v>12</v>
      </c>
    </row>
    <row r="239" spans="13:59" ht="15" customHeight="1" x14ac:dyDescent="0.35">
      <c r="M239" s="146">
        <v>206</v>
      </c>
      <c r="N239" s="38" t="s">
        <v>1201</v>
      </c>
      <c r="O239" s="15" t="s">
        <v>12</v>
      </c>
      <c r="AG239" s="42">
        <v>222</v>
      </c>
      <c r="AH239" s="73" t="s">
        <v>1710</v>
      </c>
      <c r="AI239" s="170" t="s">
        <v>358</v>
      </c>
      <c r="AK239" s="42">
        <v>204</v>
      </c>
      <c r="AL239" s="24" t="s">
        <v>1922</v>
      </c>
      <c r="AM239" s="170" t="s">
        <v>12</v>
      </c>
      <c r="BE239" s="194">
        <v>204</v>
      </c>
      <c r="BF239" s="183" t="s">
        <v>2370</v>
      </c>
      <c r="BG239" s="185" t="s">
        <v>12</v>
      </c>
    </row>
    <row r="240" spans="13:59" ht="15" customHeight="1" x14ac:dyDescent="0.35">
      <c r="M240" s="146">
        <v>207</v>
      </c>
      <c r="N240" s="38" t="s">
        <v>1202</v>
      </c>
      <c r="O240" s="15" t="s">
        <v>12</v>
      </c>
      <c r="AG240" s="42">
        <v>223</v>
      </c>
      <c r="AH240" s="73" t="s">
        <v>1711</v>
      </c>
      <c r="AI240" s="170" t="s">
        <v>358</v>
      </c>
      <c r="AK240" s="32"/>
      <c r="AL240" s="168" t="s">
        <v>1923</v>
      </c>
      <c r="AM240" s="171"/>
      <c r="BE240" s="194">
        <v>205</v>
      </c>
      <c r="BF240" s="183" t="s">
        <v>2371</v>
      </c>
      <c r="BG240" s="185" t="s">
        <v>12</v>
      </c>
    </row>
    <row r="241" spans="13:59" ht="15" customHeight="1" x14ac:dyDescent="0.35">
      <c r="M241" s="146">
        <v>208</v>
      </c>
      <c r="N241" s="38" t="s">
        <v>1203</v>
      </c>
      <c r="O241" s="15" t="s">
        <v>12</v>
      </c>
      <c r="AG241" s="42">
        <v>224</v>
      </c>
      <c r="AH241" s="73" t="s">
        <v>1712</v>
      </c>
      <c r="AI241" s="170" t="s">
        <v>358</v>
      </c>
      <c r="AK241" s="42">
        <v>205</v>
      </c>
      <c r="AL241" s="73" t="s">
        <v>1924</v>
      </c>
      <c r="AM241" s="170" t="s">
        <v>12</v>
      </c>
      <c r="BE241" s="194">
        <v>206</v>
      </c>
      <c r="BF241" s="183" t="s">
        <v>2372</v>
      </c>
      <c r="BG241" s="185" t="s">
        <v>12</v>
      </c>
    </row>
    <row r="242" spans="13:59" ht="15" customHeight="1" x14ac:dyDescent="0.35">
      <c r="M242" s="147"/>
      <c r="N242" s="150" t="s">
        <v>1204</v>
      </c>
      <c r="O242" s="37"/>
      <c r="AG242" s="59">
        <v>225</v>
      </c>
      <c r="AH242" s="169" t="s">
        <v>1713</v>
      </c>
      <c r="AI242" s="172" t="s">
        <v>358</v>
      </c>
      <c r="AK242" s="42">
        <v>206</v>
      </c>
      <c r="AL242" s="73" t="s">
        <v>1925</v>
      </c>
      <c r="AM242" s="170" t="s">
        <v>12</v>
      </c>
      <c r="BE242" s="194">
        <v>207</v>
      </c>
      <c r="BF242" s="183" t="s">
        <v>2373</v>
      </c>
      <c r="BG242" s="185" t="s">
        <v>12</v>
      </c>
    </row>
    <row r="243" spans="13:59" ht="15" customHeight="1" x14ac:dyDescent="0.35">
      <c r="M243" s="146">
        <v>209</v>
      </c>
      <c r="N243" s="38" t="s">
        <v>1205</v>
      </c>
      <c r="O243" s="15" t="s">
        <v>12</v>
      </c>
      <c r="AK243" s="42">
        <v>207</v>
      </c>
      <c r="AL243" s="73" t="s">
        <v>1926</v>
      </c>
      <c r="AM243" s="170" t="s">
        <v>12</v>
      </c>
      <c r="BE243" s="194">
        <v>208</v>
      </c>
      <c r="BF243" s="183" t="s">
        <v>2374</v>
      </c>
      <c r="BG243" s="185" t="s">
        <v>12</v>
      </c>
    </row>
    <row r="244" spans="13:59" ht="15" customHeight="1" x14ac:dyDescent="0.35">
      <c r="M244" s="146">
        <v>210</v>
      </c>
      <c r="N244" s="38" t="s">
        <v>1206</v>
      </c>
      <c r="O244" s="15" t="s">
        <v>12</v>
      </c>
      <c r="AK244" s="42">
        <v>208</v>
      </c>
      <c r="AL244" s="73" t="s">
        <v>1927</v>
      </c>
      <c r="AM244" s="170" t="s">
        <v>12</v>
      </c>
      <c r="BE244" s="194">
        <v>209</v>
      </c>
      <c r="BF244" s="183" t="s">
        <v>2375</v>
      </c>
      <c r="BG244" s="185" t="s">
        <v>12</v>
      </c>
    </row>
    <row r="245" spans="13:59" ht="15" customHeight="1" x14ac:dyDescent="0.35">
      <c r="M245" s="146">
        <v>211</v>
      </c>
      <c r="N245" s="38" t="s">
        <v>1207</v>
      </c>
      <c r="O245" s="15" t="s">
        <v>12</v>
      </c>
      <c r="AK245" s="42">
        <v>209</v>
      </c>
      <c r="AL245" s="73" t="s">
        <v>1928</v>
      </c>
      <c r="AM245" s="170" t="s">
        <v>12</v>
      </c>
      <c r="BE245" s="194">
        <v>210</v>
      </c>
      <c r="BF245" s="183" t="s">
        <v>2376</v>
      </c>
      <c r="BG245" s="185" t="s">
        <v>12</v>
      </c>
    </row>
    <row r="246" spans="13:59" ht="15" customHeight="1" x14ac:dyDescent="0.35">
      <c r="M246" s="147"/>
      <c r="N246" s="150" t="s">
        <v>1208</v>
      </c>
      <c r="O246" s="37"/>
      <c r="AK246" s="42">
        <v>210</v>
      </c>
      <c r="AL246" s="73" t="s">
        <v>1929</v>
      </c>
      <c r="AM246" s="170" t="s">
        <v>12</v>
      </c>
      <c r="BE246" s="192"/>
      <c r="BF246" s="175" t="s">
        <v>2377</v>
      </c>
      <c r="BG246" s="188"/>
    </row>
    <row r="247" spans="13:59" ht="15" customHeight="1" x14ac:dyDescent="0.35">
      <c r="M247" s="146">
        <v>212</v>
      </c>
      <c r="N247" s="155" t="s">
        <v>1209</v>
      </c>
      <c r="O247" s="15" t="s">
        <v>867</v>
      </c>
      <c r="AK247" s="42">
        <v>211</v>
      </c>
      <c r="AL247" s="73" t="s">
        <v>1930</v>
      </c>
      <c r="AM247" s="170" t="s">
        <v>12</v>
      </c>
      <c r="BE247" s="194">
        <v>211</v>
      </c>
      <c r="BF247" s="183" t="s">
        <v>2378</v>
      </c>
      <c r="BG247" s="185" t="s">
        <v>358</v>
      </c>
    </row>
    <row r="248" spans="13:59" ht="15" customHeight="1" x14ac:dyDescent="0.35">
      <c r="M248" s="146">
        <v>213</v>
      </c>
      <c r="N248" s="155" t="s">
        <v>1210</v>
      </c>
      <c r="O248" s="15" t="s">
        <v>867</v>
      </c>
      <c r="AK248" s="42">
        <v>212</v>
      </c>
      <c r="AL248" s="73" t="s">
        <v>1931</v>
      </c>
      <c r="AM248" s="170" t="s">
        <v>12</v>
      </c>
      <c r="BE248" s="194">
        <v>212</v>
      </c>
      <c r="BF248" s="183" t="s">
        <v>2379</v>
      </c>
      <c r="BG248" s="185" t="s">
        <v>358</v>
      </c>
    </row>
    <row r="249" spans="13:59" ht="15" customHeight="1" x14ac:dyDescent="0.35">
      <c r="M249" s="146">
        <v>214</v>
      </c>
      <c r="N249" s="155" t="s">
        <v>1211</v>
      </c>
      <c r="O249" s="15" t="s">
        <v>867</v>
      </c>
      <c r="AK249" s="42">
        <v>213</v>
      </c>
      <c r="AL249" s="73" t="s">
        <v>1932</v>
      </c>
      <c r="AM249" s="170" t="s">
        <v>12</v>
      </c>
      <c r="BE249" s="194">
        <v>213</v>
      </c>
      <c r="BF249" s="183" t="s">
        <v>2380</v>
      </c>
      <c r="BG249" s="185" t="s">
        <v>358</v>
      </c>
    </row>
    <row r="250" spans="13:59" ht="15" customHeight="1" x14ac:dyDescent="0.35">
      <c r="M250" s="146">
        <v>215</v>
      </c>
      <c r="N250" s="155" t="s">
        <v>1212</v>
      </c>
      <c r="O250" s="15" t="s">
        <v>867</v>
      </c>
      <c r="AK250" s="42">
        <v>214</v>
      </c>
      <c r="AL250" s="73" t="s">
        <v>1933</v>
      </c>
      <c r="AM250" s="170" t="s">
        <v>12</v>
      </c>
      <c r="BE250" s="194">
        <v>214</v>
      </c>
      <c r="BF250" s="183" t="s">
        <v>2381</v>
      </c>
      <c r="BG250" s="185"/>
    </row>
    <row r="251" spans="13:59" ht="15" customHeight="1" x14ac:dyDescent="0.35">
      <c r="M251" s="146">
        <v>216</v>
      </c>
      <c r="N251" s="155" t="s">
        <v>1213</v>
      </c>
      <c r="O251" s="15" t="s">
        <v>867</v>
      </c>
      <c r="AK251" s="42">
        <v>215</v>
      </c>
      <c r="AL251" s="73" t="s">
        <v>1934</v>
      </c>
      <c r="AM251" s="170" t="s">
        <v>12</v>
      </c>
      <c r="BE251" s="194">
        <v>215</v>
      </c>
      <c r="BF251" s="183" t="s">
        <v>2382</v>
      </c>
      <c r="BG251" s="185" t="s">
        <v>358</v>
      </c>
    </row>
    <row r="252" spans="13:59" ht="15" customHeight="1" x14ac:dyDescent="0.35">
      <c r="M252" s="146">
        <v>217</v>
      </c>
      <c r="N252" s="38" t="s">
        <v>1214</v>
      </c>
      <c r="O252" s="15" t="s">
        <v>867</v>
      </c>
      <c r="AK252" s="42">
        <v>216</v>
      </c>
      <c r="AL252" s="73" t="s">
        <v>1935</v>
      </c>
      <c r="AM252" s="170" t="s">
        <v>12</v>
      </c>
      <c r="BE252" s="194">
        <v>216</v>
      </c>
      <c r="BF252" s="183" t="s">
        <v>2383</v>
      </c>
      <c r="BG252" s="185" t="s">
        <v>358</v>
      </c>
    </row>
    <row r="253" spans="13:59" ht="15" customHeight="1" x14ac:dyDescent="0.35">
      <c r="M253" s="146">
        <v>218</v>
      </c>
      <c r="N253" s="155" t="s">
        <v>1215</v>
      </c>
      <c r="O253" s="15" t="s">
        <v>867</v>
      </c>
      <c r="AK253" s="42">
        <v>217</v>
      </c>
      <c r="AL253" s="73" t="s">
        <v>1936</v>
      </c>
      <c r="AM253" s="170" t="s">
        <v>12</v>
      </c>
      <c r="BE253" s="194">
        <v>217</v>
      </c>
      <c r="BF253" s="183" t="s">
        <v>2384</v>
      </c>
      <c r="BG253" s="185" t="s">
        <v>358</v>
      </c>
    </row>
    <row r="254" spans="13:59" ht="15" customHeight="1" x14ac:dyDescent="0.35">
      <c r="M254" s="146">
        <v>219</v>
      </c>
      <c r="N254" s="155" t="s">
        <v>1216</v>
      </c>
      <c r="O254" s="15" t="s">
        <v>867</v>
      </c>
      <c r="AK254" s="42">
        <v>218</v>
      </c>
      <c r="AL254" s="73" t="s">
        <v>1937</v>
      </c>
      <c r="AM254" s="170" t="s">
        <v>12</v>
      </c>
      <c r="BE254" s="194">
        <v>218</v>
      </c>
      <c r="BF254" s="183" t="s">
        <v>2385</v>
      </c>
      <c r="BG254" s="185" t="s">
        <v>358</v>
      </c>
    </row>
    <row r="255" spans="13:59" ht="15" customHeight="1" x14ac:dyDescent="0.35">
      <c r="M255" s="146">
        <v>220</v>
      </c>
      <c r="N255" s="38" t="s">
        <v>1217</v>
      </c>
      <c r="O255" s="15" t="s">
        <v>867</v>
      </c>
      <c r="AK255" s="42">
        <v>219</v>
      </c>
      <c r="AL255" s="73" t="s">
        <v>1938</v>
      </c>
      <c r="AM255" s="170" t="s">
        <v>12</v>
      </c>
      <c r="BE255" s="194">
        <v>219</v>
      </c>
      <c r="BF255" s="183" t="s">
        <v>2386</v>
      </c>
      <c r="BG255" s="185" t="s">
        <v>358</v>
      </c>
    </row>
    <row r="256" spans="13:59" ht="15" customHeight="1" x14ac:dyDescent="0.35">
      <c r="M256" s="146">
        <v>221</v>
      </c>
      <c r="N256" s="155" t="s">
        <v>1218</v>
      </c>
      <c r="O256" s="15" t="s">
        <v>867</v>
      </c>
      <c r="AK256" s="42">
        <v>220</v>
      </c>
      <c r="AL256" s="73" t="s">
        <v>1939</v>
      </c>
      <c r="AM256" s="170" t="s">
        <v>12</v>
      </c>
      <c r="BE256" s="194">
        <v>220</v>
      </c>
      <c r="BF256" s="183" t="s">
        <v>2387</v>
      </c>
      <c r="BG256" s="185" t="s">
        <v>358</v>
      </c>
    </row>
    <row r="257" spans="13:59" ht="15" customHeight="1" x14ac:dyDescent="0.35">
      <c r="M257" s="146">
        <v>222</v>
      </c>
      <c r="N257" s="155" t="s">
        <v>1219</v>
      </c>
      <c r="O257" s="15" t="s">
        <v>867</v>
      </c>
      <c r="AK257" s="32"/>
      <c r="AL257" s="168" t="s">
        <v>1940</v>
      </c>
      <c r="AM257" s="171"/>
      <c r="BE257" s="194">
        <v>221</v>
      </c>
      <c r="BF257" s="183" t="s">
        <v>2388</v>
      </c>
      <c r="BG257" s="185" t="s">
        <v>358</v>
      </c>
    </row>
    <row r="258" spans="13:59" ht="15" customHeight="1" x14ac:dyDescent="0.35">
      <c r="M258" s="146">
        <v>223</v>
      </c>
      <c r="N258" s="35" t="s">
        <v>1220</v>
      </c>
      <c r="O258" s="15" t="s">
        <v>867</v>
      </c>
      <c r="AK258" s="42">
        <v>221</v>
      </c>
      <c r="AL258" s="73" t="s">
        <v>1924</v>
      </c>
      <c r="AM258" s="170" t="s">
        <v>12</v>
      </c>
      <c r="BE258" s="194">
        <v>222</v>
      </c>
      <c r="BF258" s="183" t="s">
        <v>2389</v>
      </c>
      <c r="BG258" s="185" t="s">
        <v>358</v>
      </c>
    </row>
    <row r="259" spans="13:59" ht="15" customHeight="1" x14ac:dyDescent="0.35">
      <c r="M259" s="146">
        <v>224</v>
      </c>
      <c r="N259" s="35" t="s">
        <v>1221</v>
      </c>
      <c r="O259" s="15" t="s">
        <v>867</v>
      </c>
      <c r="AK259" s="42">
        <v>222</v>
      </c>
      <c r="AL259" s="73" t="s">
        <v>1925</v>
      </c>
      <c r="AM259" s="170" t="s">
        <v>12</v>
      </c>
      <c r="BE259" s="194">
        <v>223</v>
      </c>
      <c r="BF259" s="183" t="s">
        <v>2390</v>
      </c>
      <c r="BG259" s="185" t="s">
        <v>358</v>
      </c>
    </row>
    <row r="260" spans="13:59" ht="15" customHeight="1" x14ac:dyDescent="0.35">
      <c r="M260" s="146">
        <v>225</v>
      </c>
      <c r="N260" s="35" t="s">
        <v>1222</v>
      </c>
      <c r="O260" s="15" t="s">
        <v>867</v>
      </c>
      <c r="AK260" s="42">
        <v>223</v>
      </c>
      <c r="AL260" s="73" t="s">
        <v>1926</v>
      </c>
      <c r="AM260" s="170" t="s">
        <v>12</v>
      </c>
      <c r="BE260" s="192"/>
      <c r="BF260" s="175" t="s">
        <v>2391</v>
      </c>
      <c r="BG260" s="188"/>
    </row>
    <row r="261" spans="13:59" ht="15" customHeight="1" x14ac:dyDescent="0.35">
      <c r="M261" s="146">
        <v>226</v>
      </c>
      <c r="N261" s="35" t="s">
        <v>1223</v>
      </c>
      <c r="O261" s="15" t="s">
        <v>867</v>
      </c>
      <c r="AK261" s="42">
        <v>224</v>
      </c>
      <c r="AL261" s="73" t="s">
        <v>1927</v>
      </c>
      <c r="AM261" s="170" t="s">
        <v>12</v>
      </c>
      <c r="BE261" s="194">
        <v>224</v>
      </c>
      <c r="BF261" s="183" t="s">
        <v>2392</v>
      </c>
      <c r="BG261" s="185" t="s">
        <v>358</v>
      </c>
    </row>
    <row r="262" spans="13:59" ht="15" customHeight="1" x14ac:dyDescent="0.35">
      <c r="M262" s="146">
        <v>227</v>
      </c>
      <c r="N262" s="35" t="s">
        <v>1224</v>
      </c>
      <c r="O262" s="15" t="s">
        <v>867</v>
      </c>
      <c r="AK262" s="42">
        <v>225</v>
      </c>
      <c r="AL262" s="73" t="s">
        <v>1928</v>
      </c>
      <c r="AM262" s="170" t="s">
        <v>12</v>
      </c>
      <c r="BE262" s="194">
        <v>225</v>
      </c>
      <c r="BF262" s="183" t="s">
        <v>2393</v>
      </c>
      <c r="BG262" s="185" t="s">
        <v>358</v>
      </c>
    </row>
    <row r="263" spans="13:59" ht="15" customHeight="1" x14ac:dyDescent="0.35">
      <c r="M263" s="146">
        <v>228</v>
      </c>
      <c r="N263" s="35" t="s">
        <v>1225</v>
      </c>
      <c r="O263" s="15" t="s">
        <v>867</v>
      </c>
      <c r="AK263" s="42">
        <v>226</v>
      </c>
      <c r="AL263" s="73" t="s">
        <v>1929</v>
      </c>
      <c r="AM263" s="170" t="s">
        <v>12</v>
      </c>
      <c r="BE263" s="194">
        <v>226</v>
      </c>
      <c r="BF263" s="183" t="s">
        <v>2394</v>
      </c>
      <c r="BG263" s="185" t="s">
        <v>358</v>
      </c>
    </row>
    <row r="264" spans="13:59" ht="15" customHeight="1" x14ac:dyDescent="0.35">
      <c r="M264" s="146">
        <v>229</v>
      </c>
      <c r="N264" s="35" t="s">
        <v>1226</v>
      </c>
      <c r="O264" s="15" t="s">
        <v>867</v>
      </c>
      <c r="AK264" s="42">
        <v>227</v>
      </c>
      <c r="AL264" s="73" t="s">
        <v>1930</v>
      </c>
      <c r="AM264" s="170" t="s">
        <v>12</v>
      </c>
      <c r="BE264" s="194">
        <v>227</v>
      </c>
      <c r="BF264" s="183" t="s">
        <v>2395</v>
      </c>
      <c r="BG264" s="185" t="s">
        <v>358</v>
      </c>
    </row>
    <row r="265" spans="13:59" ht="15" customHeight="1" x14ac:dyDescent="0.35">
      <c r="M265" s="146">
        <v>230</v>
      </c>
      <c r="N265" s="35" t="s">
        <v>1227</v>
      </c>
      <c r="O265" s="15" t="s">
        <v>867</v>
      </c>
      <c r="AK265" s="42">
        <v>228</v>
      </c>
      <c r="AL265" s="73" t="s">
        <v>1931</v>
      </c>
      <c r="AM265" s="170" t="s">
        <v>12</v>
      </c>
      <c r="BE265" s="194">
        <v>228</v>
      </c>
      <c r="BF265" s="183" t="s">
        <v>2396</v>
      </c>
      <c r="BG265" s="185" t="s">
        <v>358</v>
      </c>
    </row>
    <row r="266" spans="13:59" ht="15" customHeight="1" x14ac:dyDescent="0.35">
      <c r="M266" s="146">
        <v>231</v>
      </c>
      <c r="N266" s="35" t="s">
        <v>1228</v>
      </c>
      <c r="O266" s="15" t="s">
        <v>867</v>
      </c>
      <c r="AK266" s="42">
        <v>229</v>
      </c>
      <c r="AL266" s="73" t="s">
        <v>1932</v>
      </c>
      <c r="AM266" s="170" t="s">
        <v>12</v>
      </c>
      <c r="BE266" s="194">
        <v>229</v>
      </c>
      <c r="BF266" s="183" t="s">
        <v>2397</v>
      </c>
      <c r="BG266" s="185" t="s">
        <v>358</v>
      </c>
    </row>
    <row r="267" spans="13:59" ht="15" customHeight="1" x14ac:dyDescent="0.35">
      <c r="M267" s="146">
        <v>232</v>
      </c>
      <c r="N267" s="35" t="s">
        <v>1229</v>
      </c>
      <c r="O267" s="15" t="s">
        <v>867</v>
      </c>
      <c r="AK267" s="42">
        <v>230</v>
      </c>
      <c r="AL267" s="73" t="s">
        <v>1933</v>
      </c>
      <c r="AM267" s="170" t="s">
        <v>12</v>
      </c>
      <c r="BE267" s="194">
        <v>230</v>
      </c>
      <c r="BF267" s="183" t="s">
        <v>2398</v>
      </c>
      <c r="BG267" s="185" t="s">
        <v>358</v>
      </c>
    </row>
    <row r="268" spans="13:59" ht="15" customHeight="1" x14ac:dyDescent="0.35">
      <c r="M268" s="146">
        <v>233</v>
      </c>
      <c r="N268" s="35" t="s">
        <v>1230</v>
      </c>
      <c r="O268" s="15" t="s">
        <v>867</v>
      </c>
      <c r="AK268" s="42">
        <v>231</v>
      </c>
      <c r="AL268" s="73" t="s">
        <v>1934</v>
      </c>
      <c r="AM268" s="170" t="s">
        <v>12</v>
      </c>
      <c r="BE268" s="194">
        <v>231</v>
      </c>
      <c r="BF268" s="183" t="s">
        <v>2399</v>
      </c>
      <c r="BG268" s="185" t="s">
        <v>358</v>
      </c>
    </row>
    <row r="269" spans="13:59" ht="15" customHeight="1" x14ac:dyDescent="0.35">
      <c r="M269" s="146">
        <v>234</v>
      </c>
      <c r="N269" s="35" t="s">
        <v>1231</v>
      </c>
      <c r="O269" s="15" t="s">
        <v>867</v>
      </c>
      <c r="AK269" s="42">
        <v>232</v>
      </c>
      <c r="AL269" s="73" t="s">
        <v>1935</v>
      </c>
      <c r="AM269" s="170" t="s">
        <v>12</v>
      </c>
      <c r="BE269" s="194">
        <v>232</v>
      </c>
      <c r="BF269" s="183" t="s">
        <v>2400</v>
      </c>
      <c r="BG269" s="185" t="s">
        <v>358</v>
      </c>
    </row>
    <row r="270" spans="13:59" ht="15" customHeight="1" x14ac:dyDescent="0.35">
      <c r="M270" s="146">
        <v>235</v>
      </c>
      <c r="N270" s="35" t="s">
        <v>1232</v>
      </c>
      <c r="O270" s="15" t="s">
        <v>1233</v>
      </c>
      <c r="AK270" s="42">
        <v>233</v>
      </c>
      <c r="AL270" s="73" t="s">
        <v>1941</v>
      </c>
      <c r="AM270" s="170" t="s">
        <v>12</v>
      </c>
      <c r="BE270" s="194">
        <v>233</v>
      </c>
      <c r="BF270" s="183" t="s">
        <v>2401</v>
      </c>
      <c r="BG270" s="185" t="s">
        <v>358</v>
      </c>
    </row>
    <row r="271" spans="13:59" ht="15" customHeight="1" x14ac:dyDescent="0.35">
      <c r="M271" s="147"/>
      <c r="N271" s="150" t="s">
        <v>1234</v>
      </c>
      <c r="O271" s="37"/>
      <c r="AK271" s="42">
        <v>234</v>
      </c>
      <c r="AL271" s="73" t="s">
        <v>1936</v>
      </c>
      <c r="AM271" s="170" t="s">
        <v>12</v>
      </c>
      <c r="BE271" s="194">
        <v>234</v>
      </c>
      <c r="BF271" s="183" t="s">
        <v>2402</v>
      </c>
      <c r="BG271" s="185" t="s">
        <v>358</v>
      </c>
    </row>
    <row r="272" spans="13:59" ht="15" customHeight="1" x14ac:dyDescent="0.35">
      <c r="M272" s="146">
        <v>236</v>
      </c>
      <c r="N272" s="35" t="s">
        <v>1235</v>
      </c>
      <c r="O272" s="15" t="s">
        <v>867</v>
      </c>
      <c r="AK272" s="42">
        <v>235</v>
      </c>
      <c r="AL272" s="73" t="s">
        <v>1942</v>
      </c>
      <c r="AM272" s="170" t="s">
        <v>12</v>
      </c>
      <c r="BE272" s="194">
        <v>235</v>
      </c>
      <c r="BF272" s="183" t="s">
        <v>2403</v>
      </c>
      <c r="BG272" s="185" t="s">
        <v>358</v>
      </c>
    </row>
    <row r="273" spans="13:59" ht="15" customHeight="1" x14ac:dyDescent="0.35">
      <c r="M273" s="146">
        <v>237</v>
      </c>
      <c r="N273" s="35" t="s">
        <v>1236</v>
      </c>
      <c r="O273" s="15" t="s">
        <v>867</v>
      </c>
      <c r="AK273" s="42">
        <v>236</v>
      </c>
      <c r="AL273" s="73" t="s">
        <v>1943</v>
      </c>
      <c r="AM273" s="170" t="s">
        <v>12</v>
      </c>
      <c r="BE273" s="194">
        <v>236</v>
      </c>
      <c r="BF273" s="183" t="s">
        <v>2404</v>
      </c>
      <c r="BG273" s="185" t="s">
        <v>358</v>
      </c>
    </row>
    <row r="274" spans="13:59" ht="15" customHeight="1" x14ac:dyDescent="0.35">
      <c r="M274" s="146">
        <v>238</v>
      </c>
      <c r="N274" s="35" t="s">
        <v>1237</v>
      </c>
      <c r="O274" s="15" t="s">
        <v>867</v>
      </c>
      <c r="AK274" s="42">
        <v>237</v>
      </c>
      <c r="AL274" s="73" t="s">
        <v>1944</v>
      </c>
      <c r="AM274" s="170" t="s">
        <v>12</v>
      </c>
      <c r="BE274" s="193"/>
      <c r="BF274" s="175" t="s">
        <v>2405</v>
      </c>
      <c r="BG274" s="188"/>
    </row>
    <row r="275" spans="13:59" ht="15" customHeight="1" x14ac:dyDescent="0.35">
      <c r="M275" s="146">
        <v>239</v>
      </c>
      <c r="N275" s="35" t="s">
        <v>1238</v>
      </c>
      <c r="O275" s="15" t="s">
        <v>867</v>
      </c>
      <c r="AK275" s="42">
        <v>238</v>
      </c>
      <c r="AL275" s="73" t="s">
        <v>1945</v>
      </c>
      <c r="AM275" s="170" t="s">
        <v>17</v>
      </c>
      <c r="BE275" s="194">
        <v>237</v>
      </c>
      <c r="BF275" s="183" t="s">
        <v>2406</v>
      </c>
      <c r="BG275" s="185" t="s">
        <v>358</v>
      </c>
    </row>
    <row r="276" spans="13:59" ht="15" customHeight="1" x14ac:dyDescent="0.35">
      <c r="M276" s="146">
        <v>240</v>
      </c>
      <c r="N276" s="35" t="s">
        <v>1239</v>
      </c>
      <c r="O276" s="15" t="s">
        <v>867</v>
      </c>
      <c r="AK276" s="42">
        <v>239</v>
      </c>
      <c r="AL276" s="73" t="s">
        <v>1946</v>
      </c>
      <c r="AM276" s="170" t="s">
        <v>17</v>
      </c>
      <c r="BE276" s="194">
        <v>238</v>
      </c>
      <c r="BF276" s="183" t="s">
        <v>2407</v>
      </c>
      <c r="BG276" s="185" t="s">
        <v>358</v>
      </c>
    </row>
    <row r="277" spans="13:59" ht="15" customHeight="1" x14ac:dyDescent="0.35">
      <c r="M277" s="146">
        <v>241</v>
      </c>
      <c r="N277" s="35" t="s">
        <v>1240</v>
      </c>
      <c r="O277" s="15" t="s">
        <v>867</v>
      </c>
      <c r="AK277" s="42">
        <v>240</v>
      </c>
      <c r="AL277" s="73" t="s">
        <v>1947</v>
      </c>
      <c r="AM277" s="170" t="s">
        <v>17</v>
      </c>
      <c r="BE277" s="194">
        <v>239</v>
      </c>
      <c r="BF277" s="183" t="s">
        <v>2408</v>
      </c>
      <c r="BG277" s="185" t="s">
        <v>358</v>
      </c>
    </row>
    <row r="278" spans="13:59" ht="15" customHeight="1" x14ac:dyDescent="0.35">
      <c r="M278" s="146">
        <v>242</v>
      </c>
      <c r="N278" s="35" t="s">
        <v>1241</v>
      </c>
      <c r="O278" s="15" t="s">
        <v>867</v>
      </c>
      <c r="AK278" s="37"/>
      <c r="AL278" s="168" t="s">
        <v>1948</v>
      </c>
      <c r="AM278" s="171"/>
      <c r="BE278" s="194">
        <v>240</v>
      </c>
      <c r="BF278" s="183" t="s">
        <v>2409</v>
      </c>
      <c r="BG278" s="185" t="s">
        <v>358</v>
      </c>
    </row>
    <row r="279" spans="13:59" ht="15" customHeight="1" x14ac:dyDescent="0.35">
      <c r="M279" s="146">
        <v>243</v>
      </c>
      <c r="N279" s="35" t="s">
        <v>1242</v>
      </c>
      <c r="O279" s="15" t="s">
        <v>867</v>
      </c>
      <c r="AK279" s="42">
        <v>241</v>
      </c>
      <c r="AL279" s="73" t="s">
        <v>1924</v>
      </c>
      <c r="AM279" s="170" t="s">
        <v>12</v>
      </c>
      <c r="BE279" s="194">
        <v>241</v>
      </c>
      <c r="BF279" s="183" t="s">
        <v>2410</v>
      </c>
      <c r="BG279" s="185" t="s">
        <v>358</v>
      </c>
    </row>
    <row r="280" spans="13:59" ht="15" customHeight="1" x14ac:dyDescent="0.35">
      <c r="M280" s="146">
        <v>244</v>
      </c>
      <c r="N280" s="35" t="s">
        <v>1243</v>
      </c>
      <c r="O280" s="15" t="s">
        <v>867</v>
      </c>
      <c r="AK280" s="42">
        <v>242</v>
      </c>
      <c r="AL280" s="73" t="s">
        <v>1949</v>
      </c>
      <c r="AM280" s="170" t="s">
        <v>12</v>
      </c>
      <c r="BE280" s="194">
        <v>242</v>
      </c>
      <c r="BF280" s="183" t="s">
        <v>2411</v>
      </c>
      <c r="BG280" s="185" t="s">
        <v>358</v>
      </c>
    </row>
    <row r="281" spans="13:59" ht="15" customHeight="1" x14ac:dyDescent="0.35">
      <c r="M281" s="146">
        <v>245</v>
      </c>
      <c r="N281" s="35" t="s">
        <v>1244</v>
      </c>
      <c r="O281" s="15" t="s">
        <v>867</v>
      </c>
      <c r="AK281" s="42">
        <v>243</v>
      </c>
      <c r="AL281" s="73" t="s">
        <v>1950</v>
      </c>
      <c r="AM281" s="170" t="s">
        <v>12</v>
      </c>
      <c r="BE281" s="194">
        <v>243</v>
      </c>
      <c r="BF281" s="183" t="s">
        <v>2412</v>
      </c>
      <c r="BG281" s="185" t="s">
        <v>358</v>
      </c>
    </row>
    <row r="282" spans="13:59" ht="15" customHeight="1" x14ac:dyDescent="0.35">
      <c r="M282" s="146">
        <v>246</v>
      </c>
      <c r="N282" s="35" t="s">
        <v>1245</v>
      </c>
      <c r="O282" s="15" t="s">
        <v>867</v>
      </c>
      <c r="AK282" s="42">
        <v>244</v>
      </c>
      <c r="AL282" s="73" t="s">
        <v>1927</v>
      </c>
      <c r="AM282" s="170" t="s">
        <v>12</v>
      </c>
      <c r="BE282" s="194">
        <v>244</v>
      </c>
      <c r="BF282" s="183" t="s">
        <v>2413</v>
      </c>
      <c r="BG282" s="185" t="s">
        <v>358</v>
      </c>
    </row>
    <row r="283" spans="13:59" ht="15" customHeight="1" x14ac:dyDescent="0.35">
      <c r="M283" s="146">
        <v>247</v>
      </c>
      <c r="N283" s="35" t="s">
        <v>1246</v>
      </c>
      <c r="O283" s="15" t="s">
        <v>867</v>
      </c>
      <c r="AK283" s="42">
        <v>245</v>
      </c>
      <c r="AL283" s="73" t="s">
        <v>1928</v>
      </c>
      <c r="AM283" s="170" t="s">
        <v>12</v>
      </c>
      <c r="BE283" s="194">
        <v>245</v>
      </c>
      <c r="BF283" s="183" t="s">
        <v>2414</v>
      </c>
      <c r="BG283" s="185" t="s">
        <v>358</v>
      </c>
    </row>
    <row r="284" spans="13:59" ht="15" customHeight="1" x14ac:dyDescent="0.35">
      <c r="M284" s="146">
        <v>248</v>
      </c>
      <c r="N284" s="35" t="s">
        <v>1247</v>
      </c>
      <c r="O284" s="15" t="s">
        <v>867</v>
      </c>
      <c r="AK284" s="42">
        <v>246</v>
      </c>
      <c r="AL284" s="73" t="s">
        <v>1929</v>
      </c>
      <c r="AM284" s="170" t="s">
        <v>12</v>
      </c>
      <c r="BE284" s="194">
        <v>246</v>
      </c>
      <c r="BF284" s="183" t="s">
        <v>2415</v>
      </c>
      <c r="BG284" s="185" t="s">
        <v>358</v>
      </c>
    </row>
    <row r="285" spans="13:59" ht="15" customHeight="1" x14ac:dyDescent="0.35">
      <c r="M285" s="146">
        <v>249</v>
      </c>
      <c r="N285" s="35" t="s">
        <v>1248</v>
      </c>
      <c r="O285" s="15" t="s">
        <v>867</v>
      </c>
      <c r="AK285" s="42">
        <v>247</v>
      </c>
      <c r="AL285" s="73" t="s">
        <v>1930</v>
      </c>
      <c r="AM285" s="170" t="s">
        <v>12</v>
      </c>
      <c r="BE285" s="194">
        <v>247</v>
      </c>
      <c r="BF285" s="183" t="s">
        <v>2416</v>
      </c>
      <c r="BG285" s="185" t="s">
        <v>358</v>
      </c>
    </row>
    <row r="286" spans="13:59" ht="15" customHeight="1" x14ac:dyDescent="0.35">
      <c r="M286" s="146">
        <v>250</v>
      </c>
      <c r="N286" s="35" t="s">
        <v>1249</v>
      </c>
      <c r="O286" s="15" t="s">
        <v>867</v>
      </c>
      <c r="AK286" s="37"/>
      <c r="AL286" s="168" t="s">
        <v>1951</v>
      </c>
      <c r="AM286" s="171"/>
      <c r="BE286" s="194">
        <v>248</v>
      </c>
      <c r="BF286" s="183" t="s">
        <v>2417</v>
      </c>
      <c r="BG286" s="185" t="s">
        <v>358</v>
      </c>
    </row>
    <row r="287" spans="13:59" ht="15" customHeight="1" x14ac:dyDescent="0.35">
      <c r="M287" s="146">
        <v>251</v>
      </c>
      <c r="N287" s="35" t="s">
        <v>1250</v>
      </c>
      <c r="O287" s="15" t="s">
        <v>867</v>
      </c>
      <c r="AK287" s="42">
        <v>248</v>
      </c>
      <c r="AL287" s="73" t="s">
        <v>1952</v>
      </c>
      <c r="AM287" s="170" t="s">
        <v>12</v>
      </c>
      <c r="BE287" s="194">
        <v>249</v>
      </c>
      <c r="BF287" s="183" t="s">
        <v>2418</v>
      </c>
      <c r="BG287" s="185" t="s">
        <v>358</v>
      </c>
    </row>
    <row r="288" spans="13:59" ht="15" customHeight="1" x14ac:dyDescent="0.35">
      <c r="M288" s="146">
        <v>252</v>
      </c>
      <c r="N288" s="35" t="s">
        <v>1251</v>
      </c>
      <c r="O288" s="15" t="s">
        <v>867</v>
      </c>
      <c r="AK288" s="42">
        <v>249</v>
      </c>
      <c r="AL288" s="73" t="s">
        <v>1953</v>
      </c>
      <c r="AM288" s="170" t="s">
        <v>358</v>
      </c>
      <c r="BE288" s="193"/>
      <c r="BF288" s="175" t="s">
        <v>2419</v>
      </c>
      <c r="BG288" s="188"/>
    </row>
    <row r="289" spans="13:59" ht="15" customHeight="1" x14ac:dyDescent="0.35">
      <c r="M289" s="149">
        <v>253</v>
      </c>
      <c r="N289" s="156" t="s">
        <v>1252</v>
      </c>
      <c r="O289" s="23" t="s">
        <v>867</v>
      </c>
      <c r="AK289" s="42">
        <v>250</v>
      </c>
      <c r="AL289" s="73" t="s">
        <v>1954</v>
      </c>
      <c r="AM289" s="170" t="s">
        <v>358</v>
      </c>
      <c r="BE289" s="194">
        <v>250</v>
      </c>
      <c r="BF289" s="183" t="s">
        <v>2420</v>
      </c>
      <c r="BG289" s="185" t="s">
        <v>358</v>
      </c>
    </row>
    <row r="290" spans="13:59" ht="15" customHeight="1" x14ac:dyDescent="0.35">
      <c r="AK290" s="42">
        <v>251</v>
      </c>
      <c r="AL290" s="73" t="s">
        <v>1955</v>
      </c>
      <c r="AM290" s="170" t="s">
        <v>358</v>
      </c>
      <c r="BE290" s="194">
        <v>251</v>
      </c>
      <c r="BF290" s="183" t="s">
        <v>2421</v>
      </c>
      <c r="BG290" s="185" t="s">
        <v>358</v>
      </c>
    </row>
    <row r="291" spans="13:59" ht="15" customHeight="1" x14ac:dyDescent="0.35">
      <c r="AK291" s="37"/>
      <c r="AL291" s="168" t="s">
        <v>1956</v>
      </c>
      <c r="AM291" s="171"/>
      <c r="BE291" s="194">
        <v>252</v>
      </c>
      <c r="BF291" s="183" t="s">
        <v>2422</v>
      </c>
      <c r="BG291" s="185" t="s">
        <v>358</v>
      </c>
    </row>
    <row r="292" spans="13:59" ht="15" customHeight="1" x14ac:dyDescent="0.35">
      <c r="AK292" s="42">
        <v>252</v>
      </c>
      <c r="AL292" s="73" t="s">
        <v>1957</v>
      </c>
      <c r="AM292" s="170" t="s">
        <v>358</v>
      </c>
      <c r="BE292" s="194">
        <v>253</v>
      </c>
      <c r="BF292" s="183" t="s">
        <v>2423</v>
      </c>
      <c r="BG292" s="185" t="s">
        <v>358</v>
      </c>
    </row>
    <row r="293" spans="13:59" ht="15" customHeight="1" x14ac:dyDescent="0.35">
      <c r="AK293" s="42">
        <v>253</v>
      </c>
      <c r="AL293" s="73" t="s">
        <v>1958</v>
      </c>
      <c r="AM293" s="170" t="s">
        <v>358</v>
      </c>
      <c r="BE293" s="194">
        <v>254</v>
      </c>
      <c r="BF293" s="183" t="s">
        <v>2424</v>
      </c>
      <c r="BG293" s="185" t="s">
        <v>358</v>
      </c>
    </row>
    <row r="294" spans="13:59" ht="15" customHeight="1" x14ac:dyDescent="0.35">
      <c r="AK294" s="42">
        <v>254</v>
      </c>
      <c r="AL294" s="73" t="s">
        <v>1911</v>
      </c>
      <c r="AM294" s="170" t="s">
        <v>358</v>
      </c>
      <c r="BE294" s="194">
        <v>255</v>
      </c>
      <c r="BF294" s="183" t="s">
        <v>2425</v>
      </c>
      <c r="BG294" s="185" t="s">
        <v>358</v>
      </c>
    </row>
    <row r="295" spans="13:59" ht="15" customHeight="1" x14ac:dyDescent="0.35">
      <c r="AK295" s="42">
        <v>255</v>
      </c>
      <c r="AL295" s="73" t="s">
        <v>1912</v>
      </c>
      <c r="AM295" s="170" t="s">
        <v>358</v>
      </c>
      <c r="BE295" s="194">
        <v>256</v>
      </c>
      <c r="BF295" s="183" t="s">
        <v>2426</v>
      </c>
      <c r="BG295" s="185" t="s">
        <v>358</v>
      </c>
    </row>
    <row r="296" spans="13:59" ht="15" customHeight="1" x14ac:dyDescent="0.35">
      <c r="AK296" s="42">
        <v>256</v>
      </c>
      <c r="AL296" s="73" t="s">
        <v>1913</v>
      </c>
      <c r="AM296" s="170" t="s">
        <v>358</v>
      </c>
      <c r="BE296" s="194">
        <v>257</v>
      </c>
      <c r="BF296" s="183" t="s">
        <v>2427</v>
      </c>
      <c r="BG296" s="185" t="s">
        <v>358</v>
      </c>
    </row>
    <row r="297" spans="13:59" ht="15" customHeight="1" x14ac:dyDescent="0.35">
      <c r="AK297" s="42">
        <v>257</v>
      </c>
      <c r="AL297" s="73" t="s">
        <v>1914</v>
      </c>
      <c r="AM297" s="170" t="s">
        <v>358</v>
      </c>
      <c r="BE297" s="193"/>
      <c r="BF297" s="175" t="s">
        <v>2428</v>
      </c>
      <c r="BG297" s="188"/>
    </row>
    <row r="298" spans="13:59" ht="15" customHeight="1" x14ac:dyDescent="0.35">
      <c r="AK298" s="42">
        <v>258</v>
      </c>
      <c r="AL298" s="73" t="s">
        <v>1959</v>
      </c>
      <c r="AM298" s="170" t="s">
        <v>358</v>
      </c>
      <c r="BE298" s="195"/>
      <c r="BF298" s="168" t="s">
        <v>2429</v>
      </c>
      <c r="BG298" s="171"/>
    </row>
    <row r="299" spans="13:59" ht="15" customHeight="1" x14ac:dyDescent="0.35">
      <c r="AK299" s="42">
        <v>259</v>
      </c>
      <c r="AL299" s="73" t="s">
        <v>1960</v>
      </c>
      <c r="AM299" s="170" t="s">
        <v>358</v>
      </c>
      <c r="BE299" s="194">
        <v>258</v>
      </c>
      <c r="BF299" s="183" t="s">
        <v>2430</v>
      </c>
      <c r="BG299" s="185" t="s">
        <v>358</v>
      </c>
    </row>
    <row r="300" spans="13:59" ht="15" customHeight="1" x14ac:dyDescent="0.35">
      <c r="AK300" s="42">
        <v>260</v>
      </c>
      <c r="AL300" s="73" t="s">
        <v>1961</v>
      </c>
      <c r="AM300" s="170" t="s">
        <v>358</v>
      </c>
      <c r="BE300" s="194">
        <v>259</v>
      </c>
      <c r="BF300" s="183" t="s">
        <v>2431</v>
      </c>
      <c r="BG300" s="185" t="s">
        <v>358</v>
      </c>
    </row>
    <row r="301" spans="13:59" ht="15" customHeight="1" x14ac:dyDescent="0.35">
      <c r="AK301" s="37"/>
      <c r="AL301" s="168" t="s">
        <v>1962</v>
      </c>
      <c r="AM301" s="171"/>
      <c r="BE301" s="195"/>
      <c r="BF301" s="168" t="s">
        <v>2432</v>
      </c>
      <c r="BG301" s="171"/>
    </row>
    <row r="302" spans="13:59" ht="15" customHeight="1" x14ac:dyDescent="0.35">
      <c r="AK302" s="42">
        <v>261</v>
      </c>
      <c r="AL302" s="73" t="s">
        <v>1957</v>
      </c>
      <c r="AM302" s="170" t="s">
        <v>358</v>
      </c>
      <c r="BE302" s="194">
        <v>260</v>
      </c>
      <c r="BF302" s="183" t="s">
        <v>2433</v>
      </c>
      <c r="BG302" s="185" t="s">
        <v>358</v>
      </c>
    </row>
    <row r="303" spans="13:59" ht="15" customHeight="1" x14ac:dyDescent="0.35">
      <c r="AK303" s="42">
        <v>262</v>
      </c>
      <c r="AL303" s="73" t="s">
        <v>1958</v>
      </c>
      <c r="AM303" s="170" t="s">
        <v>358</v>
      </c>
      <c r="BE303" s="194">
        <v>261</v>
      </c>
      <c r="BF303" s="183" t="s">
        <v>2434</v>
      </c>
      <c r="BG303" s="185" t="s">
        <v>358</v>
      </c>
    </row>
    <row r="304" spans="13:59" ht="15" customHeight="1" x14ac:dyDescent="0.35">
      <c r="AK304" s="42">
        <v>263</v>
      </c>
      <c r="AL304" s="73" t="s">
        <v>1911</v>
      </c>
      <c r="AM304" s="170" t="s">
        <v>358</v>
      </c>
      <c r="BE304" s="194">
        <v>262</v>
      </c>
      <c r="BF304" s="183" t="s">
        <v>2435</v>
      </c>
      <c r="BG304" s="185" t="s">
        <v>358</v>
      </c>
    </row>
    <row r="305" spans="37:59" ht="15" customHeight="1" x14ac:dyDescent="0.35">
      <c r="AK305" s="42">
        <v>264</v>
      </c>
      <c r="AL305" s="73" t="s">
        <v>1912</v>
      </c>
      <c r="AM305" s="170" t="s">
        <v>358</v>
      </c>
      <c r="BE305" s="194">
        <v>263</v>
      </c>
      <c r="BF305" s="183" t="s">
        <v>2436</v>
      </c>
      <c r="BG305" s="185" t="s">
        <v>358</v>
      </c>
    </row>
    <row r="306" spans="37:59" ht="15" customHeight="1" x14ac:dyDescent="0.35">
      <c r="AK306" s="42">
        <v>265</v>
      </c>
      <c r="AL306" s="73" t="s">
        <v>1913</v>
      </c>
      <c r="AM306" s="170" t="s">
        <v>358</v>
      </c>
      <c r="BE306" s="195"/>
      <c r="BF306" s="168" t="s">
        <v>2437</v>
      </c>
      <c r="BG306" s="171"/>
    </row>
    <row r="307" spans="37:59" ht="15" customHeight="1" x14ac:dyDescent="0.35">
      <c r="AK307" s="42">
        <v>266</v>
      </c>
      <c r="AL307" s="73" t="s">
        <v>1914</v>
      </c>
      <c r="AM307" s="170" t="s">
        <v>358</v>
      </c>
      <c r="BE307" s="194">
        <v>264</v>
      </c>
      <c r="BF307" s="183" t="s">
        <v>2438</v>
      </c>
      <c r="BG307" s="185" t="s">
        <v>358</v>
      </c>
    </row>
    <row r="308" spans="37:59" ht="15" customHeight="1" x14ac:dyDescent="0.35">
      <c r="AK308" s="42">
        <v>267</v>
      </c>
      <c r="AL308" s="73" t="s">
        <v>1960</v>
      </c>
      <c r="AM308" s="170" t="s">
        <v>358</v>
      </c>
      <c r="BE308" s="194">
        <v>265</v>
      </c>
      <c r="BF308" s="183" t="s">
        <v>2439</v>
      </c>
      <c r="BG308" s="185" t="s">
        <v>358</v>
      </c>
    </row>
    <row r="309" spans="37:59" ht="15" customHeight="1" x14ac:dyDescent="0.35">
      <c r="AK309" s="42">
        <v>268</v>
      </c>
      <c r="AL309" s="73" t="s">
        <v>1961</v>
      </c>
      <c r="AM309" s="170" t="s">
        <v>358</v>
      </c>
      <c r="BE309" s="194">
        <v>266</v>
      </c>
      <c r="BF309" s="183" t="s">
        <v>2440</v>
      </c>
      <c r="BG309" s="185" t="s">
        <v>358</v>
      </c>
    </row>
    <row r="310" spans="37:59" ht="15" customHeight="1" x14ac:dyDescent="0.35">
      <c r="AK310" s="42">
        <v>269</v>
      </c>
      <c r="AL310" s="73" t="s">
        <v>1917</v>
      </c>
      <c r="AM310" s="170" t="s">
        <v>358</v>
      </c>
      <c r="BE310" s="194">
        <v>267</v>
      </c>
      <c r="BF310" s="183" t="s">
        <v>2441</v>
      </c>
      <c r="BG310" s="185" t="s">
        <v>358</v>
      </c>
    </row>
    <row r="311" spans="37:59" ht="15" customHeight="1" x14ac:dyDescent="0.35">
      <c r="AK311" s="182"/>
      <c r="AL311" s="175" t="s">
        <v>1963</v>
      </c>
      <c r="AM311" s="188"/>
      <c r="BE311" s="194">
        <v>268</v>
      </c>
      <c r="BF311" s="183" t="s">
        <v>2442</v>
      </c>
      <c r="BG311" s="185" t="s">
        <v>358</v>
      </c>
    </row>
    <row r="312" spans="37:59" ht="15" customHeight="1" x14ac:dyDescent="0.35">
      <c r="AK312" s="37"/>
      <c r="AL312" s="168" t="s">
        <v>1964</v>
      </c>
      <c r="AM312" s="189" t="s">
        <v>12</v>
      </c>
      <c r="BE312" s="194">
        <v>269</v>
      </c>
      <c r="BF312" s="183" t="s">
        <v>2443</v>
      </c>
      <c r="BG312" s="185" t="s">
        <v>358</v>
      </c>
    </row>
    <row r="313" spans="37:59" ht="15" customHeight="1" x14ac:dyDescent="0.35">
      <c r="AK313" s="42">
        <v>270</v>
      </c>
      <c r="AL313" s="73" t="s">
        <v>1965</v>
      </c>
      <c r="AM313" s="190" t="s">
        <v>12</v>
      </c>
      <c r="BE313" s="194">
        <v>270</v>
      </c>
      <c r="BF313" s="183" t="s">
        <v>2444</v>
      </c>
      <c r="BG313" s="185" t="s">
        <v>358</v>
      </c>
    </row>
    <row r="314" spans="37:59" ht="15" customHeight="1" x14ac:dyDescent="0.35">
      <c r="AK314" s="42">
        <v>271</v>
      </c>
      <c r="AL314" s="73" t="s">
        <v>1966</v>
      </c>
      <c r="AM314" s="190" t="s">
        <v>12</v>
      </c>
      <c r="BE314" s="194">
        <v>271</v>
      </c>
      <c r="BF314" s="183" t="s">
        <v>2445</v>
      </c>
      <c r="BG314" s="185" t="s">
        <v>358</v>
      </c>
    </row>
    <row r="315" spans="37:59" ht="15" customHeight="1" x14ac:dyDescent="0.35">
      <c r="AK315" s="42">
        <v>272</v>
      </c>
      <c r="AL315" s="73" t="s">
        <v>1967</v>
      </c>
      <c r="AM315" s="190" t="s">
        <v>12</v>
      </c>
      <c r="BE315" s="194">
        <v>272</v>
      </c>
      <c r="BF315" s="183" t="s">
        <v>2446</v>
      </c>
      <c r="BG315" s="185" t="s">
        <v>358</v>
      </c>
    </row>
    <row r="316" spans="37:59" ht="15" customHeight="1" x14ac:dyDescent="0.35">
      <c r="AK316" s="42">
        <v>273</v>
      </c>
      <c r="AL316" s="73" t="s">
        <v>1968</v>
      </c>
      <c r="AM316" s="190" t="s">
        <v>12</v>
      </c>
      <c r="BE316" s="194">
        <v>273</v>
      </c>
      <c r="BF316" s="183" t="s">
        <v>2447</v>
      </c>
      <c r="BG316" s="185" t="s">
        <v>358</v>
      </c>
    </row>
    <row r="317" spans="37:59" ht="15" customHeight="1" x14ac:dyDescent="0.35">
      <c r="AK317" s="37"/>
      <c r="AL317" s="168" t="s">
        <v>1969</v>
      </c>
      <c r="AM317" s="189"/>
      <c r="BE317" s="194">
        <v>274</v>
      </c>
      <c r="BF317" s="183" t="s">
        <v>2448</v>
      </c>
      <c r="BG317" s="185" t="s">
        <v>358</v>
      </c>
    </row>
    <row r="318" spans="37:59" ht="15" customHeight="1" x14ac:dyDescent="0.35">
      <c r="AK318" s="42">
        <v>274</v>
      </c>
      <c r="AL318" s="73" t="s">
        <v>1970</v>
      </c>
      <c r="AM318" s="190" t="s">
        <v>12</v>
      </c>
      <c r="BE318" s="194">
        <v>275</v>
      </c>
      <c r="BF318" s="183" t="s">
        <v>2449</v>
      </c>
      <c r="BG318" s="185" t="s">
        <v>358</v>
      </c>
    </row>
    <row r="319" spans="37:59" ht="15" customHeight="1" x14ac:dyDescent="0.35">
      <c r="AK319" s="42">
        <v>275</v>
      </c>
      <c r="AL319" s="73" t="s">
        <v>1971</v>
      </c>
      <c r="AM319" s="190" t="s">
        <v>12</v>
      </c>
      <c r="BE319" s="194">
        <v>276</v>
      </c>
      <c r="BF319" s="183" t="s">
        <v>2450</v>
      </c>
      <c r="BG319" s="185" t="s">
        <v>358</v>
      </c>
    </row>
    <row r="320" spans="37:59" ht="15" customHeight="1" x14ac:dyDescent="0.35">
      <c r="AK320" s="42">
        <v>276</v>
      </c>
      <c r="AL320" s="73" t="s">
        <v>1972</v>
      </c>
      <c r="AM320" s="190" t="s">
        <v>12</v>
      </c>
      <c r="BE320" s="194">
        <v>277</v>
      </c>
      <c r="BF320" s="183" t="s">
        <v>2451</v>
      </c>
      <c r="BG320" s="185" t="s">
        <v>358</v>
      </c>
    </row>
    <row r="321" spans="37:59" ht="15" customHeight="1" x14ac:dyDescent="0.35">
      <c r="AK321" s="42">
        <v>277</v>
      </c>
      <c r="AL321" s="73" t="s">
        <v>1973</v>
      </c>
      <c r="AM321" s="190" t="s">
        <v>12</v>
      </c>
      <c r="BE321" s="194">
        <v>278</v>
      </c>
      <c r="BF321" s="183" t="s">
        <v>2452</v>
      </c>
      <c r="BG321" s="185" t="s">
        <v>358</v>
      </c>
    </row>
    <row r="322" spans="37:59" ht="15" customHeight="1" x14ac:dyDescent="0.35">
      <c r="AK322" s="42">
        <v>278</v>
      </c>
      <c r="AL322" s="73" t="s">
        <v>1974</v>
      </c>
      <c r="AM322" s="190" t="s">
        <v>12</v>
      </c>
      <c r="BE322" s="194">
        <v>279</v>
      </c>
      <c r="BF322" s="183" t="s">
        <v>2453</v>
      </c>
      <c r="BG322" s="185" t="s">
        <v>358</v>
      </c>
    </row>
    <row r="323" spans="37:59" ht="15" customHeight="1" x14ac:dyDescent="0.35">
      <c r="AK323" s="42">
        <v>279</v>
      </c>
      <c r="AL323" s="73" t="s">
        <v>1975</v>
      </c>
      <c r="AM323" s="190" t="s">
        <v>12</v>
      </c>
      <c r="BE323" s="194">
        <v>280</v>
      </c>
      <c r="BF323" s="183" t="s">
        <v>2454</v>
      </c>
      <c r="BG323" s="185" t="s">
        <v>358</v>
      </c>
    </row>
    <row r="324" spans="37:59" ht="15" customHeight="1" x14ac:dyDescent="0.35">
      <c r="AK324" s="42">
        <v>280</v>
      </c>
      <c r="AL324" s="73" t="s">
        <v>1976</v>
      </c>
      <c r="AM324" s="190" t="s">
        <v>12</v>
      </c>
      <c r="BE324" s="194">
        <v>281</v>
      </c>
      <c r="BF324" s="183" t="s">
        <v>2455</v>
      </c>
      <c r="BG324" s="185" t="s">
        <v>358</v>
      </c>
    </row>
    <row r="325" spans="37:59" ht="15" customHeight="1" x14ac:dyDescent="0.35">
      <c r="AK325" s="42">
        <v>281</v>
      </c>
      <c r="AL325" s="73" t="s">
        <v>1977</v>
      </c>
      <c r="AM325" s="190" t="s">
        <v>12</v>
      </c>
      <c r="BE325" s="194">
        <v>282</v>
      </c>
      <c r="BF325" s="183" t="s">
        <v>2456</v>
      </c>
      <c r="BG325" s="185" t="s">
        <v>358</v>
      </c>
    </row>
    <row r="326" spans="37:59" ht="15" customHeight="1" x14ac:dyDescent="0.35">
      <c r="AK326" s="42">
        <v>282</v>
      </c>
      <c r="AL326" s="73" t="s">
        <v>1978</v>
      </c>
      <c r="AM326" s="170" t="s">
        <v>12</v>
      </c>
      <c r="BE326" s="194">
        <v>283</v>
      </c>
      <c r="BF326" s="183" t="s">
        <v>2457</v>
      </c>
      <c r="BG326" s="185" t="s">
        <v>358</v>
      </c>
    </row>
    <row r="327" spans="37:59" ht="15" customHeight="1" x14ac:dyDescent="0.35">
      <c r="AK327" s="42">
        <v>283</v>
      </c>
      <c r="AL327" s="73" t="s">
        <v>1979</v>
      </c>
      <c r="AM327" s="190" t="s">
        <v>12</v>
      </c>
      <c r="BE327" s="194">
        <v>284</v>
      </c>
      <c r="BF327" s="183" t="s">
        <v>2458</v>
      </c>
      <c r="BG327" s="185" t="s">
        <v>358</v>
      </c>
    </row>
    <row r="328" spans="37:59" ht="15" customHeight="1" x14ac:dyDescent="0.35">
      <c r="AK328" s="37"/>
      <c r="AL328" s="168" t="s">
        <v>1980</v>
      </c>
      <c r="AM328" s="189"/>
      <c r="BE328" s="194">
        <v>285</v>
      </c>
      <c r="BF328" s="183" t="s">
        <v>2459</v>
      </c>
      <c r="BG328" s="185" t="s">
        <v>358</v>
      </c>
    </row>
    <row r="329" spans="37:59" ht="15" customHeight="1" x14ac:dyDescent="0.35">
      <c r="AK329" s="42">
        <v>284</v>
      </c>
      <c r="AL329" s="73" t="s">
        <v>1981</v>
      </c>
      <c r="AM329" s="190" t="s">
        <v>12</v>
      </c>
      <c r="BE329" s="194">
        <v>286</v>
      </c>
      <c r="BF329" s="183" t="s">
        <v>2460</v>
      </c>
      <c r="BG329" s="185" t="s">
        <v>358</v>
      </c>
    </row>
    <row r="330" spans="37:59" ht="15" customHeight="1" x14ac:dyDescent="0.35">
      <c r="AK330" s="42">
        <v>285</v>
      </c>
      <c r="AL330" s="73" t="s">
        <v>1982</v>
      </c>
      <c r="AM330" s="190" t="s">
        <v>12</v>
      </c>
      <c r="BE330" s="194">
        <v>287</v>
      </c>
      <c r="BF330" s="183" t="s">
        <v>2461</v>
      </c>
      <c r="BG330" s="185" t="s">
        <v>358</v>
      </c>
    </row>
    <row r="331" spans="37:59" ht="15" customHeight="1" x14ac:dyDescent="0.35">
      <c r="AK331" s="42">
        <v>286</v>
      </c>
      <c r="AL331" s="73" t="s">
        <v>1983</v>
      </c>
      <c r="AM331" s="190" t="s">
        <v>12</v>
      </c>
      <c r="BE331" s="194">
        <v>288</v>
      </c>
      <c r="BF331" s="183" t="s">
        <v>2462</v>
      </c>
      <c r="BG331" s="185" t="s">
        <v>358</v>
      </c>
    </row>
    <row r="332" spans="37:59" ht="15" customHeight="1" x14ac:dyDescent="0.35">
      <c r="AK332" s="42">
        <v>287</v>
      </c>
      <c r="AL332" s="73" t="s">
        <v>1984</v>
      </c>
      <c r="AM332" s="190" t="s">
        <v>12</v>
      </c>
      <c r="BE332" s="194">
        <v>289</v>
      </c>
      <c r="BF332" s="183" t="s">
        <v>2463</v>
      </c>
      <c r="BG332" s="185" t="s">
        <v>358</v>
      </c>
    </row>
    <row r="333" spans="37:59" ht="15" customHeight="1" x14ac:dyDescent="0.35">
      <c r="AK333" s="42">
        <v>288</v>
      </c>
      <c r="AL333" s="73" t="s">
        <v>1985</v>
      </c>
      <c r="AM333" s="170" t="s">
        <v>358</v>
      </c>
      <c r="BE333" s="194">
        <v>290</v>
      </c>
      <c r="BF333" s="183" t="s">
        <v>2464</v>
      </c>
      <c r="BG333" s="185" t="s">
        <v>12</v>
      </c>
    </row>
    <row r="334" spans="37:59" ht="15" customHeight="1" x14ac:dyDescent="0.35">
      <c r="AK334" s="42">
        <v>289</v>
      </c>
      <c r="AL334" s="73" t="s">
        <v>1986</v>
      </c>
      <c r="AM334" s="170" t="s">
        <v>358</v>
      </c>
      <c r="BE334" s="194">
        <v>291</v>
      </c>
      <c r="BF334" s="183" t="s">
        <v>2465</v>
      </c>
      <c r="BG334" s="185" t="s">
        <v>12</v>
      </c>
    </row>
    <row r="335" spans="37:59" ht="15" customHeight="1" x14ac:dyDescent="0.35">
      <c r="AK335" s="37"/>
      <c r="AL335" s="168" t="s">
        <v>1987</v>
      </c>
      <c r="AM335" s="171"/>
      <c r="BE335" s="194">
        <v>292</v>
      </c>
      <c r="BF335" s="183" t="s">
        <v>2466</v>
      </c>
      <c r="BG335" s="185" t="s">
        <v>12</v>
      </c>
    </row>
    <row r="336" spans="37:59" ht="15" customHeight="1" x14ac:dyDescent="0.35">
      <c r="AK336" s="42">
        <v>290</v>
      </c>
      <c r="AL336" s="73" t="s">
        <v>1988</v>
      </c>
      <c r="AM336" s="170" t="s">
        <v>12</v>
      </c>
      <c r="BE336" s="194">
        <v>293</v>
      </c>
      <c r="BF336" s="183" t="s">
        <v>2467</v>
      </c>
      <c r="BG336" s="185" t="s">
        <v>12</v>
      </c>
    </row>
    <row r="337" spans="37:59" ht="15" customHeight="1" x14ac:dyDescent="0.35">
      <c r="AK337" s="42">
        <v>291</v>
      </c>
      <c r="AL337" s="73" t="s">
        <v>1989</v>
      </c>
      <c r="AM337" s="170" t="s">
        <v>12</v>
      </c>
      <c r="BE337" s="194">
        <v>294</v>
      </c>
      <c r="BF337" s="183" t="s">
        <v>2468</v>
      </c>
      <c r="BG337" s="185" t="s">
        <v>12</v>
      </c>
    </row>
    <row r="338" spans="37:59" ht="15" customHeight="1" x14ac:dyDescent="0.35">
      <c r="AK338" s="42">
        <v>292</v>
      </c>
      <c r="AL338" s="73" t="s">
        <v>1990</v>
      </c>
      <c r="AM338" s="170" t="s">
        <v>12</v>
      </c>
      <c r="BE338" s="194">
        <v>295</v>
      </c>
      <c r="BF338" s="183" t="s">
        <v>2469</v>
      </c>
      <c r="BG338" s="185" t="s">
        <v>12</v>
      </c>
    </row>
    <row r="339" spans="37:59" ht="15" customHeight="1" x14ac:dyDescent="0.35">
      <c r="AK339" s="42">
        <v>293</v>
      </c>
      <c r="AL339" s="73" t="s">
        <v>1991</v>
      </c>
      <c r="AM339" s="170" t="s">
        <v>12</v>
      </c>
      <c r="BE339" s="194">
        <v>296</v>
      </c>
      <c r="BF339" s="183" t="s">
        <v>2470</v>
      </c>
      <c r="BG339" s="185" t="s">
        <v>12</v>
      </c>
    </row>
    <row r="340" spans="37:59" ht="15" customHeight="1" x14ac:dyDescent="0.35">
      <c r="AK340" s="42">
        <v>294</v>
      </c>
      <c r="AL340" s="73" t="s">
        <v>1992</v>
      </c>
      <c r="AM340" s="170" t="s">
        <v>12</v>
      </c>
      <c r="BE340" s="194">
        <v>297</v>
      </c>
      <c r="BF340" s="183" t="s">
        <v>2471</v>
      </c>
      <c r="BG340" s="185" t="s">
        <v>12</v>
      </c>
    </row>
    <row r="341" spans="37:59" ht="15" customHeight="1" x14ac:dyDescent="0.35">
      <c r="AK341" s="37"/>
      <c r="AL341" s="168" t="s">
        <v>1993</v>
      </c>
      <c r="AM341" s="171"/>
      <c r="BE341" s="194">
        <v>298</v>
      </c>
      <c r="BF341" s="183" t="s">
        <v>2472</v>
      </c>
      <c r="BG341" s="185" t="s">
        <v>12</v>
      </c>
    </row>
    <row r="342" spans="37:59" ht="15" customHeight="1" x14ac:dyDescent="0.35">
      <c r="AK342" s="42">
        <v>295</v>
      </c>
      <c r="AL342" s="73" t="s">
        <v>1994</v>
      </c>
      <c r="AM342" s="170" t="s">
        <v>358</v>
      </c>
      <c r="BE342" s="194">
        <v>299</v>
      </c>
      <c r="BF342" s="183" t="s">
        <v>2473</v>
      </c>
      <c r="BG342" s="185" t="s">
        <v>12</v>
      </c>
    </row>
    <row r="343" spans="37:59" ht="15" customHeight="1" x14ac:dyDescent="0.35">
      <c r="AK343" s="42">
        <v>296</v>
      </c>
      <c r="AL343" s="73" t="s">
        <v>1995</v>
      </c>
      <c r="AM343" s="170" t="s">
        <v>358</v>
      </c>
      <c r="BE343" s="194">
        <v>300</v>
      </c>
      <c r="BF343" s="183" t="s">
        <v>2474</v>
      </c>
      <c r="BG343" s="185" t="s">
        <v>12</v>
      </c>
    </row>
    <row r="344" spans="37:59" ht="15" customHeight="1" x14ac:dyDescent="0.35">
      <c r="AK344" s="42">
        <v>297</v>
      </c>
      <c r="AL344" s="73" t="s">
        <v>1996</v>
      </c>
      <c r="AM344" s="170" t="s">
        <v>358</v>
      </c>
      <c r="BE344" s="194">
        <v>301</v>
      </c>
      <c r="BF344" s="183" t="s">
        <v>2475</v>
      </c>
      <c r="BG344" s="185" t="s">
        <v>12</v>
      </c>
    </row>
    <row r="345" spans="37:59" ht="15" customHeight="1" x14ac:dyDescent="0.35">
      <c r="AK345" s="42">
        <v>298</v>
      </c>
      <c r="AL345" s="73" t="s">
        <v>1997</v>
      </c>
      <c r="AM345" s="170" t="s">
        <v>358</v>
      </c>
      <c r="BE345" s="194">
        <v>302</v>
      </c>
      <c r="BF345" s="183" t="s">
        <v>2476</v>
      </c>
      <c r="BG345" s="185" t="s">
        <v>12</v>
      </c>
    </row>
    <row r="346" spans="37:59" ht="15" customHeight="1" x14ac:dyDescent="0.35">
      <c r="AK346" s="42">
        <v>299</v>
      </c>
      <c r="AL346" s="73" t="s">
        <v>1998</v>
      </c>
      <c r="AM346" s="170" t="s">
        <v>358</v>
      </c>
      <c r="BE346" s="194">
        <v>303</v>
      </c>
      <c r="BF346" s="183" t="s">
        <v>2477</v>
      </c>
      <c r="BG346" s="185" t="s">
        <v>358</v>
      </c>
    </row>
    <row r="347" spans="37:59" ht="15" customHeight="1" x14ac:dyDescent="0.35">
      <c r="AK347" s="42">
        <v>300</v>
      </c>
      <c r="AL347" s="73" t="s">
        <v>1999</v>
      </c>
      <c r="AM347" s="170" t="s">
        <v>358</v>
      </c>
      <c r="BE347" s="194">
        <v>304</v>
      </c>
      <c r="BF347" s="183" t="s">
        <v>2478</v>
      </c>
      <c r="BG347" s="185" t="s">
        <v>358</v>
      </c>
    </row>
    <row r="348" spans="37:59" ht="15" customHeight="1" x14ac:dyDescent="0.35">
      <c r="AK348" s="42">
        <v>301</v>
      </c>
      <c r="AL348" s="73" t="s">
        <v>2000</v>
      </c>
      <c r="AM348" s="170" t="s">
        <v>358</v>
      </c>
      <c r="BE348" s="194">
        <v>305</v>
      </c>
      <c r="BF348" s="183" t="s">
        <v>2479</v>
      </c>
      <c r="BG348" s="185" t="s">
        <v>358</v>
      </c>
    </row>
    <row r="349" spans="37:59" ht="15" customHeight="1" x14ac:dyDescent="0.35">
      <c r="AK349" s="42">
        <v>302</v>
      </c>
      <c r="AL349" s="73" t="s">
        <v>2001</v>
      </c>
      <c r="AM349" s="170" t="s">
        <v>358</v>
      </c>
      <c r="BE349" s="194">
        <v>306</v>
      </c>
      <c r="BF349" s="183" t="s">
        <v>2480</v>
      </c>
      <c r="BG349" s="185" t="s">
        <v>358</v>
      </c>
    </row>
    <row r="350" spans="37:59" ht="15" customHeight="1" x14ac:dyDescent="0.35">
      <c r="AK350" s="42">
        <v>303</v>
      </c>
      <c r="AL350" s="73" t="s">
        <v>2002</v>
      </c>
      <c r="AM350" s="170" t="s">
        <v>358</v>
      </c>
      <c r="BE350" s="194">
        <v>307</v>
      </c>
      <c r="BF350" s="183" t="s">
        <v>2481</v>
      </c>
      <c r="BG350" s="185" t="s">
        <v>358</v>
      </c>
    </row>
    <row r="351" spans="37:59" ht="15" customHeight="1" x14ac:dyDescent="0.35">
      <c r="AK351" s="42">
        <v>304</v>
      </c>
      <c r="AL351" s="73" t="s">
        <v>2003</v>
      </c>
      <c r="AM351" s="170" t="s">
        <v>358</v>
      </c>
      <c r="BE351" s="194">
        <v>308</v>
      </c>
      <c r="BF351" s="183" t="s">
        <v>2482</v>
      </c>
      <c r="BG351" s="185" t="s">
        <v>358</v>
      </c>
    </row>
    <row r="352" spans="37:59" ht="15" customHeight="1" x14ac:dyDescent="0.35">
      <c r="AK352" s="42">
        <v>305</v>
      </c>
      <c r="AL352" s="73" t="s">
        <v>2004</v>
      </c>
      <c r="AM352" s="170" t="s">
        <v>358</v>
      </c>
      <c r="BE352" s="194">
        <v>309</v>
      </c>
      <c r="BF352" s="183" t="s">
        <v>2483</v>
      </c>
      <c r="BG352" s="185" t="s">
        <v>358</v>
      </c>
    </row>
    <row r="353" spans="37:59" ht="15" customHeight="1" x14ac:dyDescent="0.35">
      <c r="AK353" s="42">
        <v>306</v>
      </c>
      <c r="AL353" s="73" t="s">
        <v>2005</v>
      </c>
      <c r="AM353" s="170" t="s">
        <v>358</v>
      </c>
      <c r="BE353" s="194">
        <v>310</v>
      </c>
      <c r="BF353" s="183" t="s">
        <v>2484</v>
      </c>
      <c r="BG353" s="185" t="s">
        <v>358</v>
      </c>
    </row>
    <row r="354" spans="37:59" ht="15" customHeight="1" x14ac:dyDescent="0.35">
      <c r="AK354" s="42">
        <v>307</v>
      </c>
      <c r="AL354" s="73" t="s">
        <v>2006</v>
      </c>
      <c r="AM354" s="190" t="s">
        <v>358</v>
      </c>
      <c r="BE354" s="194">
        <v>311</v>
      </c>
      <c r="BF354" s="183" t="s">
        <v>2485</v>
      </c>
      <c r="BG354" s="185" t="s">
        <v>358</v>
      </c>
    </row>
    <row r="355" spans="37:59" ht="15" customHeight="1" x14ac:dyDescent="0.35">
      <c r="AK355" s="42">
        <v>308</v>
      </c>
      <c r="AL355" s="73" t="s">
        <v>2007</v>
      </c>
      <c r="AM355" s="190" t="s">
        <v>358</v>
      </c>
      <c r="BE355" s="164"/>
      <c r="BF355" s="175" t="s">
        <v>2486</v>
      </c>
      <c r="BG355" s="203"/>
    </row>
    <row r="356" spans="37:59" ht="15" customHeight="1" x14ac:dyDescent="0.35">
      <c r="AK356" s="42">
        <v>309</v>
      </c>
      <c r="AL356" s="73" t="s">
        <v>2008</v>
      </c>
      <c r="AM356" s="190" t="s">
        <v>358</v>
      </c>
      <c r="BE356" s="194">
        <v>313</v>
      </c>
      <c r="BF356" s="183" t="s">
        <v>2487</v>
      </c>
      <c r="BG356" s="185" t="s">
        <v>358</v>
      </c>
    </row>
    <row r="357" spans="37:59" ht="15" customHeight="1" x14ac:dyDescent="0.35">
      <c r="AK357" s="42">
        <v>310</v>
      </c>
      <c r="AL357" s="73" t="s">
        <v>2009</v>
      </c>
      <c r="AM357" s="190" t="s">
        <v>358</v>
      </c>
      <c r="BE357" s="194">
        <v>314</v>
      </c>
      <c r="BF357" s="183" t="s">
        <v>2488</v>
      </c>
      <c r="BG357" s="185" t="s">
        <v>358</v>
      </c>
    </row>
    <row r="358" spans="37:59" ht="15" customHeight="1" x14ac:dyDescent="0.35">
      <c r="AK358" s="37"/>
      <c r="AL358" s="168" t="s">
        <v>2010</v>
      </c>
      <c r="AM358" s="189"/>
      <c r="BE358" s="194">
        <v>315</v>
      </c>
      <c r="BF358" s="183" t="s">
        <v>2489</v>
      </c>
      <c r="BG358" s="185" t="s">
        <v>358</v>
      </c>
    </row>
    <row r="359" spans="37:59" ht="15" customHeight="1" x14ac:dyDescent="0.35">
      <c r="AK359" s="42">
        <v>311</v>
      </c>
      <c r="AL359" s="73" t="s">
        <v>2011</v>
      </c>
      <c r="AM359" s="190" t="s">
        <v>358</v>
      </c>
      <c r="BE359" s="194">
        <v>316</v>
      </c>
      <c r="BF359" s="183" t="s">
        <v>2490</v>
      </c>
      <c r="BG359" s="185" t="s">
        <v>358</v>
      </c>
    </row>
    <row r="360" spans="37:59" ht="15" customHeight="1" x14ac:dyDescent="0.35">
      <c r="AK360" s="42">
        <v>312</v>
      </c>
      <c r="AL360" s="73" t="s">
        <v>2012</v>
      </c>
      <c r="AM360" s="170" t="s">
        <v>358</v>
      </c>
      <c r="BE360" s="194">
        <v>317</v>
      </c>
      <c r="BF360" s="199" t="s">
        <v>2491</v>
      </c>
      <c r="BG360" s="204" t="s">
        <v>358</v>
      </c>
    </row>
    <row r="361" spans="37:59" ht="15" customHeight="1" x14ac:dyDescent="0.35">
      <c r="AK361" s="42">
        <v>313</v>
      </c>
      <c r="AL361" s="73" t="s">
        <v>2013</v>
      </c>
      <c r="AM361" s="170" t="s">
        <v>358</v>
      </c>
      <c r="BE361" s="194">
        <v>318</v>
      </c>
      <c r="BF361" s="183" t="s">
        <v>2492</v>
      </c>
      <c r="BG361" s="185" t="s">
        <v>358</v>
      </c>
    </row>
    <row r="362" spans="37:59" ht="15" customHeight="1" x14ac:dyDescent="0.35">
      <c r="AK362" s="42">
        <v>314</v>
      </c>
      <c r="AL362" s="73" t="s">
        <v>2014</v>
      </c>
      <c r="AM362" s="170" t="s">
        <v>358</v>
      </c>
      <c r="BE362" s="194">
        <v>319</v>
      </c>
      <c r="BF362" s="183" t="s">
        <v>2493</v>
      </c>
      <c r="BG362" s="185" t="s">
        <v>358</v>
      </c>
    </row>
    <row r="363" spans="37:59" ht="15" customHeight="1" x14ac:dyDescent="0.35">
      <c r="AK363" s="42">
        <v>315</v>
      </c>
      <c r="AL363" s="73" t="s">
        <v>2015</v>
      </c>
      <c r="AM363" s="170" t="s">
        <v>358</v>
      </c>
      <c r="BE363" s="194">
        <v>320</v>
      </c>
      <c r="BF363" s="183" t="s">
        <v>2494</v>
      </c>
      <c r="BG363" s="185" t="s">
        <v>358</v>
      </c>
    </row>
    <row r="364" spans="37:59" ht="15" customHeight="1" x14ac:dyDescent="0.35">
      <c r="AK364" s="42">
        <v>316</v>
      </c>
      <c r="AL364" s="73" t="s">
        <v>2016</v>
      </c>
      <c r="AM364" s="170" t="s">
        <v>358</v>
      </c>
      <c r="BE364" s="194">
        <v>321</v>
      </c>
      <c r="BF364" s="183" t="s">
        <v>2495</v>
      </c>
      <c r="BG364" s="185" t="s">
        <v>358</v>
      </c>
    </row>
    <row r="365" spans="37:59" ht="15" customHeight="1" x14ac:dyDescent="0.35">
      <c r="AK365" s="42">
        <v>317</v>
      </c>
      <c r="AL365" s="73" t="s">
        <v>2017</v>
      </c>
      <c r="AM365" s="170" t="s">
        <v>358</v>
      </c>
      <c r="BE365" s="194">
        <v>322</v>
      </c>
      <c r="BF365" s="183" t="s">
        <v>2496</v>
      </c>
      <c r="BG365" s="185" t="s">
        <v>358</v>
      </c>
    </row>
    <row r="366" spans="37:59" ht="15" customHeight="1" x14ac:dyDescent="0.35">
      <c r="AK366" s="42">
        <v>318</v>
      </c>
      <c r="AL366" s="73" t="s">
        <v>2018</v>
      </c>
      <c r="AM366" s="170" t="s">
        <v>358</v>
      </c>
      <c r="BE366" s="194">
        <v>323</v>
      </c>
      <c r="BF366" s="183" t="s">
        <v>2497</v>
      </c>
      <c r="BG366" s="185" t="s">
        <v>358</v>
      </c>
    </row>
    <row r="367" spans="37:59" ht="15" customHeight="1" x14ac:dyDescent="0.35">
      <c r="AK367" s="42">
        <v>319</v>
      </c>
      <c r="AL367" s="73" t="s">
        <v>2019</v>
      </c>
      <c r="AM367" s="170" t="s">
        <v>358</v>
      </c>
      <c r="BE367" s="194">
        <v>324</v>
      </c>
      <c r="BF367" s="183" t="s">
        <v>2498</v>
      </c>
      <c r="BG367" s="185" t="s">
        <v>358</v>
      </c>
    </row>
    <row r="368" spans="37:59" ht="15" customHeight="1" x14ac:dyDescent="0.35">
      <c r="AK368" s="37"/>
      <c r="AL368" s="168" t="s">
        <v>2020</v>
      </c>
      <c r="AM368" s="171"/>
      <c r="BE368" s="194">
        <v>325</v>
      </c>
      <c r="BF368" s="183" t="s">
        <v>2499</v>
      </c>
      <c r="BG368" s="185" t="s">
        <v>358</v>
      </c>
    </row>
    <row r="369" spans="37:59" ht="15" customHeight="1" x14ac:dyDescent="0.35">
      <c r="AK369" s="42">
        <v>320</v>
      </c>
      <c r="AL369" s="73" t="s">
        <v>2021</v>
      </c>
      <c r="AM369" s="170" t="s">
        <v>12</v>
      </c>
      <c r="BE369" s="194">
        <v>326</v>
      </c>
      <c r="BF369" s="183" t="s">
        <v>2500</v>
      </c>
      <c r="BG369" s="185" t="s">
        <v>358</v>
      </c>
    </row>
    <row r="370" spans="37:59" ht="15" customHeight="1" x14ac:dyDescent="0.35">
      <c r="AK370" s="59">
        <v>321</v>
      </c>
      <c r="AL370" s="169" t="s">
        <v>2022</v>
      </c>
      <c r="AM370" s="172" t="s">
        <v>12</v>
      </c>
      <c r="BE370" s="194">
        <v>327</v>
      </c>
      <c r="BF370" s="183" t="s">
        <v>2501</v>
      </c>
      <c r="BG370" s="185" t="s">
        <v>358</v>
      </c>
    </row>
    <row r="371" spans="37:59" ht="15" customHeight="1" x14ac:dyDescent="0.35">
      <c r="BE371" s="194">
        <v>328</v>
      </c>
      <c r="BF371" s="183" t="s">
        <v>2502</v>
      </c>
      <c r="BG371" s="185" t="s">
        <v>358</v>
      </c>
    </row>
    <row r="372" spans="37:59" ht="15" customHeight="1" x14ac:dyDescent="0.35">
      <c r="BE372" s="194">
        <v>329</v>
      </c>
      <c r="BF372" s="183" t="s">
        <v>2503</v>
      </c>
      <c r="BG372" s="185" t="s">
        <v>358</v>
      </c>
    </row>
    <row r="373" spans="37:59" ht="15" customHeight="1" x14ac:dyDescent="0.35">
      <c r="BE373" s="194">
        <v>330</v>
      </c>
      <c r="BF373" s="183" t="s">
        <v>2504</v>
      </c>
      <c r="BG373" s="185" t="s">
        <v>358</v>
      </c>
    </row>
    <row r="374" spans="37:59" ht="15" customHeight="1" x14ac:dyDescent="0.35">
      <c r="BE374" s="194">
        <v>331</v>
      </c>
      <c r="BF374" s="183" t="s">
        <v>2505</v>
      </c>
      <c r="BG374" s="185" t="s">
        <v>358</v>
      </c>
    </row>
    <row r="375" spans="37:59" ht="15" customHeight="1" x14ac:dyDescent="0.35">
      <c r="BE375" s="194">
        <v>332</v>
      </c>
      <c r="BF375" s="183" t="s">
        <v>2506</v>
      </c>
      <c r="BG375" s="185" t="s">
        <v>358</v>
      </c>
    </row>
    <row r="376" spans="37:59" ht="15" customHeight="1" x14ac:dyDescent="0.35">
      <c r="BE376" s="194">
        <v>333</v>
      </c>
      <c r="BF376" s="183" t="s">
        <v>2507</v>
      </c>
      <c r="BG376" s="185" t="s">
        <v>358</v>
      </c>
    </row>
    <row r="377" spans="37:59" ht="15" customHeight="1" x14ac:dyDescent="0.35">
      <c r="BE377" s="194">
        <v>334</v>
      </c>
      <c r="BF377" s="183" t="s">
        <v>2508</v>
      </c>
      <c r="BG377" s="185" t="s">
        <v>358</v>
      </c>
    </row>
    <row r="378" spans="37:59" ht="15" customHeight="1" x14ac:dyDescent="0.35">
      <c r="BE378" s="194">
        <v>335</v>
      </c>
      <c r="BF378" s="183" t="s">
        <v>2509</v>
      </c>
      <c r="BG378" s="185" t="s">
        <v>358</v>
      </c>
    </row>
    <row r="379" spans="37:59" ht="15" customHeight="1" x14ac:dyDescent="0.35">
      <c r="BE379" s="194">
        <v>336</v>
      </c>
      <c r="BF379" s="183" t="s">
        <v>2510</v>
      </c>
      <c r="BG379" s="185" t="s">
        <v>358</v>
      </c>
    </row>
    <row r="380" spans="37:59" ht="15" customHeight="1" x14ac:dyDescent="0.35">
      <c r="BE380" s="194">
        <v>337</v>
      </c>
      <c r="BF380" s="183" t="s">
        <v>2511</v>
      </c>
      <c r="BG380" s="185" t="s">
        <v>358</v>
      </c>
    </row>
    <row r="381" spans="37:59" ht="15" customHeight="1" x14ac:dyDescent="0.35">
      <c r="BE381" s="194">
        <v>338</v>
      </c>
      <c r="BF381" s="183" t="s">
        <v>2512</v>
      </c>
      <c r="BG381" s="185" t="s">
        <v>358</v>
      </c>
    </row>
    <row r="382" spans="37:59" ht="15" customHeight="1" x14ac:dyDescent="0.35">
      <c r="BE382" s="194">
        <v>339</v>
      </c>
      <c r="BF382" s="183" t="s">
        <v>2513</v>
      </c>
      <c r="BG382" s="185" t="s">
        <v>358</v>
      </c>
    </row>
    <row r="383" spans="37:59" ht="15" customHeight="1" x14ac:dyDescent="0.35">
      <c r="BE383" s="194">
        <v>340</v>
      </c>
      <c r="BF383" s="183" t="s">
        <v>2514</v>
      </c>
      <c r="BG383" s="185" t="s">
        <v>358</v>
      </c>
    </row>
    <row r="384" spans="37:59" ht="15" customHeight="1" x14ac:dyDescent="0.35">
      <c r="BE384" s="194">
        <v>341</v>
      </c>
      <c r="BF384" s="183" t="s">
        <v>2515</v>
      </c>
      <c r="BG384" s="185" t="s">
        <v>12</v>
      </c>
    </row>
    <row r="385" spans="57:59" ht="15" customHeight="1" x14ac:dyDescent="0.35">
      <c r="BE385" s="194">
        <v>342</v>
      </c>
      <c r="BF385" s="183" t="s">
        <v>2516</v>
      </c>
      <c r="BG385" s="185" t="s">
        <v>12</v>
      </c>
    </row>
    <row r="386" spans="57:59" ht="15" customHeight="1" x14ac:dyDescent="0.35">
      <c r="BE386" s="194">
        <v>343</v>
      </c>
      <c r="BF386" s="183" t="s">
        <v>2517</v>
      </c>
      <c r="BG386" s="185" t="s">
        <v>358</v>
      </c>
    </row>
    <row r="387" spans="57:59" ht="15" customHeight="1" x14ac:dyDescent="0.35">
      <c r="BE387" s="194">
        <v>344</v>
      </c>
      <c r="BF387" s="183" t="s">
        <v>2518</v>
      </c>
      <c r="BG387" s="185" t="s">
        <v>358</v>
      </c>
    </row>
    <row r="388" spans="57:59" ht="15" customHeight="1" x14ac:dyDescent="0.35">
      <c r="BE388" s="194">
        <v>345</v>
      </c>
      <c r="BF388" s="183" t="s">
        <v>2519</v>
      </c>
      <c r="BG388" s="185" t="s">
        <v>358</v>
      </c>
    </row>
    <row r="389" spans="57:59" ht="15" customHeight="1" x14ac:dyDescent="0.35">
      <c r="BE389" s="194">
        <v>346</v>
      </c>
      <c r="BF389" s="183" t="s">
        <v>2520</v>
      </c>
      <c r="BG389" s="185" t="s">
        <v>358</v>
      </c>
    </row>
    <row r="390" spans="57:59" ht="15" customHeight="1" x14ac:dyDescent="0.35">
      <c r="BE390" s="194">
        <v>347</v>
      </c>
      <c r="BF390" s="183" t="s">
        <v>2521</v>
      </c>
      <c r="BG390" s="185" t="s">
        <v>358</v>
      </c>
    </row>
    <row r="391" spans="57:59" ht="15" customHeight="1" x14ac:dyDescent="0.35">
      <c r="BE391" s="193"/>
      <c r="BF391" s="175" t="s">
        <v>2522</v>
      </c>
      <c r="BG391" s="188"/>
    </row>
    <row r="392" spans="57:59" ht="15" customHeight="1" x14ac:dyDescent="0.35">
      <c r="BE392" s="194">
        <v>348</v>
      </c>
      <c r="BF392" s="183" t="s">
        <v>2523</v>
      </c>
      <c r="BG392" s="185" t="s">
        <v>358</v>
      </c>
    </row>
    <row r="393" spans="57:59" ht="15" customHeight="1" x14ac:dyDescent="0.35">
      <c r="BE393" s="194">
        <v>349</v>
      </c>
      <c r="BF393" s="183" t="s">
        <v>2524</v>
      </c>
      <c r="BG393" s="185" t="s">
        <v>358</v>
      </c>
    </row>
    <row r="394" spans="57:59" ht="15" customHeight="1" x14ac:dyDescent="0.35">
      <c r="BE394" s="194">
        <v>350</v>
      </c>
      <c r="BF394" s="200" t="s">
        <v>2525</v>
      </c>
      <c r="BG394" s="185" t="s">
        <v>358</v>
      </c>
    </row>
    <row r="395" spans="57:59" ht="15" customHeight="1" x14ac:dyDescent="0.35">
      <c r="BE395" s="194">
        <v>351</v>
      </c>
      <c r="BF395" s="200" t="s">
        <v>2526</v>
      </c>
      <c r="BG395" s="185" t="s">
        <v>358</v>
      </c>
    </row>
    <row r="396" spans="57:59" ht="15" customHeight="1" x14ac:dyDescent="0.35">
      <c r="BE396" s="194">
        <v>352</v>
      </c>
      <c r="BF396" s="183" t="s">
        <v>2527</v>
      </c>
      <c r="BG396" s="185" t="s">
        <v>358</v>
      </c>
    </row>
    <row r="397" spans="57:59" ht="15" customHeight="1" x14ac:dyDescent="0.35">
      <c r="BE397" s="194">
        <v>353</v>
      </c>
      <c r="BF397" s="183" t="s">
        <v>2528</v>
      </c>
      <c r="BG397" s="185" t="s">
        <v>358</v>
      </c>
    </row>
    <row r="398" spans="57:59" ht="15" customHeight="1" x14ac:dyDescent="0.35">
      <c r="BE398" s="194">
        <v>354</v>
      </c>
      <c r="BF398" s="183" t="s">
        <v>2529</v>
      </c>
      <c r="BG398" s="185" t="s">
        <v>358</v>
      </c>
    </row>
    <row r="399" spans="57:59" ht="15" customHeight="1" x14ac:dyDescent="0.35">
      <c r="BE399" s="194">
        <v>355</v>
      </c>
      <c r="BF399" s="183" t="s">
        <v>2530</v>
      </c>
      <c r="BG399" s="185" t="s">
        <v>358</v>
      </c>
    </row>
    <row r="400" spans="57:59" ht="15" customHeight="1" x14ac:dyDescent="0.35">
      <c r="BE400" s="194">
        <v>356</v>
      </c>
      <c r="BF400" s="183" t="s">
        <v>2531</v>
      </c>
      <c r="BG400" s="185" t="s">
        <v>358</v>
      </c>
    </row>
    <row r="401" spans="57:59" ht="15" customHeight="1" x14ac:dyDescent="0.35">
      <c r="BE401" s="194">
        <v>357</v>
      </c>
      <c r="BF401" s="183" t="s">
        <v>2532</v>
      </c>
      <c r="BG401" s="185" t="s">
        <v>358</v>
      </c>
    </row>
    <row r="402" spans="57:59" ht="15" customHeight="1" x14ac:dyDescent="0.35">
      <c r="BE402" s="194">
        <v>358</v>
      </c>
      <c r="BF402" s="183" t="s">
        <v>2533</v>
      </c>
      <c r="BG402" s="185" t="s">
        <v>358</v>
      </c>
    </row>
    <row r="403" spans="57:59" ht="15" customHeight="1" x14ac:dyDescent="0.35">
      <c r="BE403" s="194">
        <v>359</v>
      </c>
      <c r="BF403" s="183" t="s">
        <v>2534</v>
      </c>
      <c r="BG403" s="185" t="s">
        <v>358</v>
      </c>
    </row>
    <row r="404" spans="57:59" ht="15" customHeight="1" x14ac:dyDescent="0.35">
      <c r="BE404" s="194">
        <v>360</v>
      </c>
      <c r="BF404" s="183" t="s">
        <v>2535</v>
      </c>
      <c r="BG404" s="185" t="s">
        <v>358</v>
      </c>
    </row>
    <row r="405" spans="57:59" ht="15" customHeight="1" x14ac:dyDescent="0.35">
      <c r="BE405" s="194">
        <v>361</v>
      </c>
      <c r="BF405" s="183" t="s">
        <v>2536</v>
      </c>
      <c r="BG405" s="185" t="s">
        <v>12</v>
      </c>
    </row>
    <row r="406" spans="57:59" ht="15" customHeight="1" x14ac:dyDescent="0.35">
      <c r="BE406" s="194">
        <v>362</v>
      </c>
      <c r="BF406" s="183" t="s">
        <v>2537</v>
      </c>
      <c r="BG406" s="185" t="s">
        <v>12</v>
      </c>
    </row>
    <row r="407" spans="57:59" ht="15" customHeight="1" x14ac:dyDescent="0.35">
      <c r="BE407" s="194">
        <v>363</v>
      </c>
      <c r="BF407" s="183" t="s">
        <v>2538</v>
      </c>
      <c r="BG407" s="185" t="s">
        <v>358</v>
      </c>
    </row>
    <row r="408" spans="57:59" ht="15" customHeight="1" x14ac:dyDescent="0.35">
      <c r="BE408" s="195"/>
      <c r="BF408" s="168" t="s">
        <v>2539</v>
      </c>
      <c r="BG408" s="171"/>
    </row>
    <row r="409" spans="57:59" ht="15" customHeight="1" x14ac:dyDescent="0.35">
      <c r="BE409" s="194">
        <v>364</v>
      </c>
      <c r="BF409" s="183" t="s">
        <v>2540</v>
      </c>
      <c r="BG409" s="185" t="s">
        <v>358</v>
      </c>
    </row>
    <row r="410" spans="57:59" ht="15" customHeight="1" x14ac:dyDescent="0.35">
      <c r="BE410" s="194">
        <v>365</v>
      </c>
      <c r="BF410" s="183" t="s">
        <v>2541</v>
      </c>
      <c r="BG410" s="185" t="s">
        <v>358</v>
      </c>
    </row>
    <row r="411" spans="57:59" ht="15" customHeight="1" x14ac:dyDescent="0.35">
      <c r="BE411" s="194">
        <v>366</v>
      </c>
      <c r="BF411" s="183" t="s">
        <v>2542</v>
      </c>
      <c r="BG411" s="185" t="s">
        <v>358</v>
      </c>
    </row>
    <row r="412" spans="57:59" ht="15" customHeight="1" x14ac:dyDescent="0.35">
      <c r="BE412" s="194">
        <v>367</v>
      </c>
      <c r="BF412" s="183" t="s">
        <v>2543</v>
      </c>
      <c r="BG412" s="185" t="s">
        <v>358</v>
      </c>
    </row>
    <row r="413" spans="57:59" ht="15" customHeight="1" x14ac:dyDescent="0.35">
      <c r="BE413" s="194">
        <v>368</v>
      </c>
      <c r="BF413" s="183" t="s">
        <v>2544</v>
      </c>
      <c r="BG413" s="185" t="s">
        <v>358</v>
      </c>
    </row>
    <row r="414" spans="57:59" ht="15" customHeight="1" x14ac:dyDescent="0.35">
      <c r="BE414" s="194">
        <v>369</v>
      </c>
      <c r="BF414" s="183" t="s">
        <v>2545</v>
      </c>
      <c r="BG414" s="185" t="s">
        <v>358</v>
      </c>
    </row>
    <row r="415" spans="57:59" ht="15" customHeight="1" x14ac:dyDescent="0.35">
      <c r="BE415" s="194">
        <v>370</v>
      </c>
      <c r="BF415" s="183" t="s">
        <v>2546</v>
      </c>
      <c r="BG415" s="185" t="s">
        <v>358</v>
      </c>
    </row>
    <row r="416" spans="57:59" ht="15" customHeight="1" x14ac:dyDescent="0.35">
      <c r="BE416" s="194">
        <v>371</v>
      </c>
      <c r="BF416" s="183" t="s">
        <v>2547</v>
      </c>
      <c r="BG416" s="185" t="s">
        <v>358</v>
      </c>
    </row>
    <row r="417" spans="57:59" ht="15" customHeight="1" x14ac:dyDescent="0.35">
      <c r="BE417" s="194">
        <v>372</v>
      </c>
      <c r="BF417" s="183" t="s">
        <v>2548</v>
      </c>
      <c r="BG417" s="185" t="s">
        <v>358</v>
      </c>
    </row>
    <row r="418" spans="57:59" ht="15" customHeight="1" x14ac:dyDescent="0.35">
      <c r="BE418" s="194">
        <v>373</v>
      </c>
      <c r="BF418" s="183" t="s">
        <v>2549</v>
      </c>
      <c r="BG418" s="185" t="s">
        <v>358</v>
      </c>
    </row>
    <row r="419" spans="57:59" ht="15" customHeight="1" x14ac:dyDescent="0.35">
      <c r="BE419" s="194">
        <v>374</v>
      </c>
      <c r="BF419" s="183" t="s">
        <v>2550</v>
      </c>
      <c r="BG419" s="185" t="s">
        <v>358</v>
      </c>
    </row>
    <row r="420" spans="57:59" ht="15" customHeight="1" x14ac:dyDescent="0.35">
      <c r="BE420" s="194">
        <v>375</v>
      </c>
      <c r="BF420" s="183" t="s">
        <v>2551</v>
      </c>
      <c r="BG420" s="185" t="s">
        <v>358</v>
      </c>
    </row>
    <row r="421" spans="57:59" ht="15" customHeight="1" x14ac:dyDescent="0.35">
      <c r="BE421" s="194">
        <v>376</v>
      </c>
      <c r="BF421" s="183" t="s">
        <v>2552</v>
      </c>
      <c r="BG421" s="185" t="s">
        <v>358</v>
      </c>
    </row>
    <row r="422" spans="57:59" ht="15" customHeight="1" x14ac:dyDescent="0.35">
      <c r="BE422" s="195"/>
      <c r="BF422" s="201" t="s">
        <v>2553</v>
      </c>
      <c r="BG422" s="171"/>
    </row>
    <row r="423" spans="57:59" ht="15" customHeight="1" x14ac:dyDescent="0.35">
      <c r="BE423" s="194">
        <v>377</v>
      </c>
      <c r="BF423" s="183" t="s">
        <v>2554</v>
      </c>
      <c r="BG423" s="185" t="s">
        <v>12</v>
      </c>
    </row>
    <row r="424" spans="57:59" ht="15" customHeight="1" x14ac:dyDescent="0.35">
      <c r="BE424" s="194">
        <v>378</v>
      </c>
      <c r="BF424" s="183" t="s">
        <v>2555</v>
      </c>
      <c r="BG424" s="185" t="s">
        <v>12</v>
      </c>
    </row>
    <row r="425" spans="57:59" ht="15" customHeight="1" x14ac:dyDescent="0.35">
      <c r="BE425" s="194">
        <v>379</v>
      </c>
      <c r="BF425" s="183" t="s">
        <v>2556</v>
      </c>
      <c r="BG425" s="185" t="s">
        <v>12</v>
      </c>
    </row>
    <row r="426" spans="57:59" ht="15" customHeight="1" x14ac:dyDescent="0.35">
      <c r="BE426" s="194">
        <v>380</v>
      </c>
      <c r="BF426" s="183" t="s">
        <v>2557</v>
      </c>
      <c r="BG426" s="185" t="s">
        <v>12</v>
      </c>
    </row>
    <row r="427" spans="57:59" ht="15" customHeight="1" x14ac:dyDescent="0.35">
      <c r="BE427" s="194">
        <v>381</v>
      </c>
      <c r="BF427" s="183" t="s">
        <v>2558</v>
      </c>
      <c r="BG427" s="185" t="s">
        <v>12</v>
      </c>
    </row>
    <row r="428" spans="57:59" ht="15" customHeight="1" x14ac:dyDescent="0.35">
      <c r="BE428" s="194">
        <v>382</v>
      </c>
      <c r="BF428" s="183" t="s">
        <v>2559</v>
      </c>
      <c r="BG428" s="185" t="s">
        <v>12</v>
      </c>
    </row>
    <row r="429" spans="57:59" ht="15" customHeight="1" x14ac:dyDescent="0.35">
      <c r="BE429" s="194">
        <v>383</v>
      </c>
      <c r="BF429" s="183" t="s">
        <v>2560</v>
      </c>
      <c r="BG429" s="185" t="s">
        <v>358</v>
      </c>
    </row>
    <row r="430" spans="57:59" ht="15" customHeight="1" x14ac:dyDescent="0.35">
      <c r="BE430" s="194">
        <v>384</v>
      </c>
      <c r="BF430" s="183" t="s">
        <v>2561</v>
      </c>
      <c r="BG430" s="185" t="s">
        <v>358</v>
      </c>
    </row>
    <row r="431" spans="57:59" ht="15" customHeight="1" x14ac:dyDescent="0.35">
      <c r="BE431" s="194">
        <v>385</v>
      </c>
      <c r="BF431" s="183" t="s">
        <v>2562</v>
      </c>
      <c r="BG431" s="185" t="s">
        <v>358</v>
      </c>
    </row>
    <row r="432" spans="57:59" ht="15" customHeight="1" x14ac:dyDescent="0.35">
      <c r="BE432" s="194">
        <v>386</v>
      </c>
      <c r="BF432" s="183" t="s">
        <v>2563</v>
      </c>
      <c r="BG432" s="185" t="s">
        <v>358</v>
      </c>
    </row>
    <row r="433" spans="57:59" ht="15" customHeight="1" x14ac:dyDescent="0.35">
      <c r="BE433" s="193"/>
      <c r="BF433" s="175" t="s">
        <v>2564</v>
      </c>
      <c r="BG433" s="188"/>
    </row>
    <row r="434" spans="57:59" ht="15" customHeight="1" x14ac:dyDescent="0.35">
      <c r="BE434" s="195"/>
      <c r="BF434" s="168" t="s">
        <v>2565</v>
      </c>
      <c r="BG434" s="171"/>
    </row>
    <row r="435" spans="57:59" ht="15" customHeight="1" x14ac:dyDescent="0.35">
      <c r="BE435" s="194">
        <v>387</v>
      </c>
      <c r="BF435" s="183" t="s">
        <v>2566</v>
      </c>
      <c r="BG435" s="185" t="s">
        <v>358</v>
      </c>
    </row>
    <row r="436" spans="57:59" ht="15" customHeight="1" x14ac:dyDescent="0.35">
      <c r="BE436" s="194">
        <v>388</v>
      </c>
      <c r="BF436" s="183" t="s">
        <v>2567</v>
      </c>
      <c r="BG436" s="185" t="s">
        <v>358</v>
      </c>
    </row>
    <row r="437" spans="57:59" ht="15" customHeight="1" x14ac:dyDescent="0.35">
      <c r="BE437" s="194">
        <v>389</v>
      </c>
      <c r="BF437" s="183" t="s">
        <v>2568</v>
      </c>
      <c r="BG437" s="185" t="s">
        <v>358</v>
      </c>
    </row>
    <row r="438" spans="57:59" ht="15" customHeight="1" x14ac:dyDescent="0.35">
      <c r="BE438" s="194">
        <v>390</v>
      </c>
      <c r="BF438" s="183" t="s">
        <v>2569</v>
      </c>
      <c r="BG438" s="185" t="s">
        <v>358</v>
      </c>
    </row>
    <row r="439" spans="57:59" ht="15" customHeight="1" x14ac:dyDescent="0.35">
      <c r="BE439" s="194">
        <v>391</v>
      </c>
      <c r="BF439" s="183" t="s">
        <v>2570</v>
      </c>
      <c r="BG439" s="185" t="s">
        <v>358</v>
      </c>
    </row>
    <row r="440" spans="57:59" ht="15" customHeight="1" x14ac:dyDescent="0.35">
      <c r="BE440" s="194">
        <v>392</v>
      </c>
      <c r="BF440" s="183" t="s">
        <v>2571</v>
      </c>
      <c r="BG440" s="185" t="s">
        <v>358</v>
      </c>
    </row>
    <row r="441" spans="57:59" ht="15" customHeight="1" x14ac:dyDescent="0.35">
      <c r="BE441" s="195"/>
      <c r="BF441" s="168" t="s">
        <v>2572</v>
      </c>
      <c r="BG441" s="171"/>
    </row>
    <row r="442" spans="57:59" ht="15" customHeight="1" x14ac:dyDescent="0.35">
      <c r="BE442" s="194">
        <v>393</v>
      </c>
      <c r="BF442" s="183" t="s">
        <v>2566</v>
      </c>
      <c r="BG442" s="185" t="s">
        <v>358</v>
      </c>
    </row>
    <row r="443" spans="57:59" ht="15" customHeight="1" x14ac:dyDescent="0.35">
      <c r="BE443" s="194">
        <v>394</v>
      </c>
      <c r="BF443" s="183" t="s">
        <v>2567</v>
      </c>
      <c r="BG443" s="185" t="s">
        <v>358</v>
      </c>
    </row>
    <row r="444" spans="57:59" ht="15" customHeight="1" x14ac:dyDescent="0.35">
      <c r="BE444" s="194">
        <v>395</v>
      </c>
      <c r="BF444" s="183" t="s">
        <v>2568</v>
      </c>
      <c r="BG444" s="185" t="s">
        <v>358</v>
      </c>
    </row>
    <row r="445" spans="57:59" ht="15" customHeight="1" x14ac:dyDescent="0.35">
      <c r="BE445" s="194">
        <v>396</v>
      </c>
      <c r="BF445" s="183" t="s">
        <v>2569</v>
      </c>
      <c r="BG445" s="185" t="s">
        <v>358</v>
      </c>
    </row>
    <row r="446" spans="57:59" ht="15" customHeight="1" x14ac:dyDescent="0.35">
      <c r="BE446" s="194">
        <v>397</v>
      </c>
      <c r="BF446" s="183" t="s">
        <v>2570</v>
      </c>
      <c r="BG446" s="185" t="s">
        <v>358</v>
      </c>
    </row>
    <row r="447" spans="57:59" ht="15" customHeight="1" x14ac:dyDescent="0.35">
      <c r="BE447" s="196">
        <v>398</v>
      </c>
      <c r="BF447" s="202" t="s">
        <v>2571</v>
      </c>
      <c r="BG447" s="205" t="s">
        <v>358</v>
      </c>
    </row>
    <row r="448" spans="57:59" ht="15" customHeight="1" x14ac:dyDescent="0.35"/>
    <row r="449" ht="15" customHeight="1" x14ac:dyDescent="0.35"/>
    <row r="450" ht="15" customHeight="1" x14ac:dyDescent="0.35"/>
    <row r="451" ht="15" customHeight="1" x14ac:dyDescent="0.35"/>
    <row r="452" ht="15" customHeight="1" x14ac:dyDescent="0.35"/>
    <row r="453" ht="15" customHeight="1" x14ac:dyDescent="0.35"/>
    <row r="454" ht="15" customHeight="1" x14ac:dyDescent="0.35"/>
    <row r="455" ht="15" customHeight="1" x14ac:dyDescent="0.35"/>
    <row r="456" ht="15" customHeight="1" x14ac:dyDescent="0.35"/>
    <row r="457" ht="15" customHeight="1" x14ac:dyDescent="0.35"/>
    <row r="458" ht="15" customHeight="1" x14ac:dyDescent="0.35"/>
    <row r="459" ht="15" customHeight="1" x14ac:dyDescent="0.35"/>
    <row r="460" ht="15" customHeight="1" x14ac:dyDescent="0.35"/>
    <row r="461" ht="15" customHeight="1" x14ac:dyDescent="0.35"/>
    <row r="462" ht="15" customHeight="1" x14ac:dyDescent="0.35"/>
    <row r="463" ht="15" customHeight="1" x14ac:dyDescent="0.35"/>
    <row r="464" ht="15" customHeight="1" x14ac:dyDescent="0.35"/>
    <row r="465" ht="15" customHeight="1" x14ac:dyDescent="0.35"/>
    <row r="466" ht="15" customHeight="1" x14ac:dyDescent="0.35"/>
    <row r="467" ht="15" customHeight="1" x14ac:dyDescent="0.35"/>
    <row r="468" ht="15" customHeight="1" x14ac:dyDescent="0.35"/>
    <row r="469" ht="15" customHeight="1" x14ac:dyDescent="0.35"/>
    <row r="470" ht="15" customHeight="1" x14ac:dyDescent="0.35"/>
    <row r="471" ht="15" customHeight="1" x14ac:dyDescent="0.35"/>
    <row r="472" ht="15" customHeight="1" x14ac:dyDescent="0.35"/>
    <row r="473" ht="15" customHeight="1" x14ac:dyDescent="0.35"/>
    <row r="474" ht="15" customHeight="1" x14ac:dyDescent="0.35"/>
    <row r="475" ht="15" customHeight="1" x14ac:dyDescent="0.35"/>
    <row r="476" ht="15" customHeight="1" x14ac:dyDescent="0.35"/>
    <row r="477" ht="15" customHeight="1" x14ac:dyDescent="0.35"/>
    <row r="478" ht="15" customHeight="1" x14ac:dyDescent="0.35"/>
    <row r="479" ht="15" customHeight="1" x14ac:dyDescent="0.35"/>
    <row r="480" ht="15" customHeight="1" x14ac:dyDescent="0.35"/>
    <row r="481" ht="15" customHeight="1" x14ac:dyDescent="0.35"/>
    <row r="482" ht="15" customHeight="1" x14ac:dyDescent="0.35"/>
    <row r="483" ht="15" customHeight="1" x14ac:dyDescent="0.35"/>
    <row r="484" ht="15" customHeight="1" x14ac:dyDescent="0.35"/>
    <row r="485" ht="15" customHeight="1" x14ac:dyDescent="0.35"/>
    <row r="486" ht="15" customHeight="1" x14ac:dyDescent="0.35"/>
    <row r="487" ht="15" customHeight="1" x14ac:dyDescent="0.35"/>
    <row r="488" ht="15" customHeight="1" x14ac:dyDescent="0.35"/>
    <row r="489" ht="15" customHeight="1" x14ac:dyDescent="0.35"/>
    <row r="490" ht="15" customHeight="1" x14ac:dyDescent="0.35"/>
    <row r="491" ht="15" customHeight="1" x14ac:dyDescent="0.35"/>
    <row r="492" ht="15" customHeight="1" x14ac:dyDescent="0.35"/>
    <row r="493" ht="15" customHeight="1" x14ac:dyDescent="0.35"/>
    <row r="494" ht="15" customHeight="1" x14ac:dyDescent="0.35"/>
    <row r="495" ht="15" customHeight="1" x14ac:dyDescent="0.35"/>
    <row r="496" ht="15" customHeight="1" x14ac:dyDescent="0.35"/>
    <row r="497" ht="15" customHeight="1" x14ac:dyDescent="0.35"/>
    <row r="498" ht="15" customHeight="1" x14ac:dyDescent="0.35"/>
    <row r="499" ht="15" customHeight="1" x14ac:dyDescent="0.35"/>
    <row r="500" ht="15" customHeight="1" x14ac:dyDescent="0.35"/>
    <row r="501" ht="15" customHeight="1" x14ac:dyDescent="0.35"/>
    <row r="502" ht="15" customHeight="1" x14ac:dyDescent="0.35"/>
    <row r="503" ht="15" customHeight="1" x14ac:dyDescent="0.35"/>
    <row r="504" ht="15" customHeight="1" x14ac:dyDescent="0.35"/>
    <row r="505" ht="15" customHeight="1" x14ac:dyDescent="0.35"/>
    <row r="506" ht="15" customHeight="1" x14ac:dyDescent="0.35"/>
    <row r="507" ht="15" customHeight="1" x14ac:dyDescent="0.35"/>
    <row r="508" ht="15" customHeight="1" x14ac:dyDescent="0.35"/>
    <row r="509" ht="15" customHeight="1" x14ac:dyDescent="0.35"/>
    <row r="510" ht="15" customHeight="1" x14ac:dyDescent="0.35"/>
    <row r="511" ht="15" customHeight="1" x14ac:dyDescent="0.35"/>
    <row r="512" ht="15" customHeight="1" x14ac:dyDescent="0.35"/>
    <row r="513" ht="15" customHeight="1" x14ac:dyDescent="0.35"/>
    <row r="514" ht="15" customHeight="1" x14ac:dyDescent="0.35"/>
    <row r="515" ht="15" customHeight="1" x14ac:dyDescent="0.35"/>
    <row r="516" ht="15" customHeight="1" x14ac:dyDescent="0.35"/>
    <row r="517" ht="15" customHeight="1" x14ac:dyDescent="0.35"/>
    <row r="518" ht="15" customHeight="1" x14ac:dyDescent="0.35"/>
    <row r="519" ht="15" customHeight="1" x14ac:dyDescent="0.35"/>
    <row r="520" ht="15" customHeight="1" x14ac:dyDescent="0.35"/>
    <row r="521" ht="15" customHeight="1" x14ac:dyDescent="0.35"/>
    <row r="522" ht="15" customHeight="1" x14ac:dyDescent="0.35"/>
    <row r="523" ht="15" customHeight="1" x14ac:dyDescent="0.35"/>
    <row r="524" ht="15" customHeight="1" x14ac:dyDescent="0.35"/>
    <row r="525" ht="15" customHeight="1" x14ac:dyDescent="0.35"/>
    <row r="526" ht="15" customHeight="1" x14ac:dyDescent="0.35"/>
    <row r="527" ht="15" customHeight="1" x14ac:dyDescent="0.35"/>
    <row r="528" ht="15" customHeight="1" x14ac:dyDescent="0.35"/>
    <row r="529" ht="15" customHeight="1" x14ac:dyDescent="0.35"/>
    <row r="530" ht="15" customHeight="1" x14ac:dyDescent="0.35"/>
    <row r="531" ht="15" customHeight="1" x14ac:dyDescent="0.35"/>
    <row r="532" ht="15" customHeight="1" x14ac:dyDescent="0.35"/>
    <row r="533" ht="15" customHeight="1" x14ac:dyDescent="0.35"/>
    <row r="534" ht="15" customHeight="1" x14ac:dyDescent="0.35"/>
    <row r="535" ht="15" customHeight="1" x14ac:dyDescent="0.35"/>
    <row r="536" ht="15" customHeight="1" x14ac:dyDescent="0.35"/>
    <row r="537" ht="15" customHeight="1" x14ac:dyDescent="0.35"/>
    <row r="538" ht="15" customHeight="1" x14ac:dyDescent="0.35"/>
    <row r="539" ht="15" customHeight="1" x14ac:dyDescent="0.35"/>
    <row r="540" ht="15" customHeight="1" x14ac:dyDescent="0.35"/>
    <row r="541" ht="15" customHeight="1" x14ac:dyDescent="0.35"/>
    <row r="542" ht="15" customHeight="1" x14ac:dyDescent="0.35"/>
    <row r="543" ht="15" customHeight="1" x14ac:dyDescent="0.35"/>
    <row r="544" ht="15" customHeight="1" x14ac:dyDescent="0.35"/>
    <row r="545" ht="15" customHeight="1" x14ac:dyDescent="0.35"/>
    <row r="546" ht="15" customHeight="1" x14ac:dyDescent="0.35"/>
    <row r="547" ht="15" customHeight="1" x14ac:dyDescent="0.35"/>
    <row r="548" ht="15" customHeight="1" x14ac:dyDescent="0.35"/>
    <row r="549" ht="15" customHeight="1" x14ac:dyDescent="0.35"/>
    <row r="550" ht="15" customHeight="1" x14ac:dyDescent="0.35"/>
    <row r="551" ht="15" customHeight="1" x14ac:dyDescent="0.35"/>
    <row r="552" ht="15" customHeight="1" x14ac:dyDescent="0.35"/>
    <row r="553" ht="15" customHeight="1" x14ac:dyDescent="0.35"/>
    <row r="554" ht="15" customHeight="1" x14ac:dyDescent="0.35"/>
    <row r="555" ht="15" customHeight="1" x14ac:dyDescent="0.35"/>
    <row r="556" ht="15" customHeight="1" x14ac:dyDescent="0.35"/>
    <row r="557" ht="15" customHeight="1" x14ac:dyDescent="0.35"/>
    <row r="558" ht="15" customHeight="1" x14ac:dyDescent="0.35"/>
    <row r="559" ht="15" customHeight="1" x14ac:dyDescent="0.35"/>
    <row r="560" ht="15" customHeight="1" x14ac:dyDescent="0.35"/>
  </sheetData>
  <mergeCells count="18">
    <mergeCell ref="BQ1:BT1"/>
    <mergeCell ref="AS1:AV1"/>
    <mergeCell ref="AW1:AZ1"/>
    <mergeCell ref="BA1:BD1"/>
    <mergeCell ref="BE1:BH1"/>
    <mergeCell ref="BI1:BL1"/>
    <mergeCell ref="BM1:BP1"/>
    <mergeCell ref="I1:L1"/>
    <mergeCell ref="A1:D1"/>
    <mergeCell ref="E1:H1"/>
    <mergeCell ref="AO1:AR1"/>
    <mergeCell ref="M1:P1"/>
    <mergeCell ref="Q1:T1"/>
    <mergeCell ref="U1:X1"/>
    <mergeCell ref="Y1:AB1"/>
    <mergeCell ref="AC1:AF1"/>
    <mergeCell ref="AG1:AJ1"/>
    <mergeCell ref="AK1:AN1"/>
  </mergeCells>
  <conditionalFormatting sqref="B4:B36">
    <cfRule type="expression" dxfId="757" priority="277" stopIfTrue="1">
      <formula>(#REF!=5)</formula>
    </cfRule>
    <cfRule type="expression" dxfId="756" priority="278" stopIfTrue="1">
      <formula>(#REF!=2)</formula>
    </cfRule>
    <cfRule type="expression" dxfId="755" priority="279" stopIfTrue="1">
      <formula>(#REF!=3)</formula>
    </cfRule>
  </conditionalFormatting>
  <conditionalFormatting sqref="C4:C15">
    <cfRule type="expression" dxfId="754" priority="315" stopIfTrue="1">
      <formula>(#REF!=5)</formula>
    </cfRule>
  </conditionalFormatting>
  <conditionalFormatting sqref="C17:C25">
    <cfRule type="expression" dxfId="753" priority="295" stopIfTrue="1">
      <formula>(#REF!=5)</formula>
    </cfRule>
  </conditionalFormatting>
  <conditionalFormatting sqref="C27:C29 C31:C36">
    <cfRule type="expression" dxfId="752" priority="287" stopIfTrue="1">
      <formula>(#REF!=5)</formula>
    </cfRule>
  </conditionalFormatting>
  <conditionalFormatting sqref="F28">
    <cfRule type="expression" dxfId="751" priority="274" stopIfTrue="1">
      <formula>(#REF!=5)</formula>
    </cfRule>
    <cfRule type="expression" dxfId="750" priority="275" stopIfTrue="1">
      <formula>(#REF!=2)</formula>
    </cfRule>
    <cfRule type="expression" dxfId="749" priority="276" stopIfTrue="1">
      <formula>(#REF!=3)</formula>
    </cfRule>
  </conditionalFormatting>
  <conditionalFormatting sqref="F38">
    <cfRule type="expression" dxfId="748" priority="271" stopIfTrue="1">
      <formula>(#REF!=5)</formula>
    </cfRule>
    <cfRule type="expression" dxfId="747" priority="272" stopIfTrue="1">
      <formula>(#REF!=2)</formula>
    </cfRule>
    <cfRule type="expression" dxfId="746" priority="273" stopIfTrue="1">
      <formula>(#REF!=3)</formula>
    </cfRule>
  </conditionalFormatting>
  <conditionalFormatting sqref="F42">
    <cfRule type="expression" dxfId="745" priority="268" stopIfTrue="1">
      <formula>(#REF!=5)</formula>
    </cfRule>
    <cfRule type="expression" dxfId="744" priority="269" stopIfTrue="1">
      <formula>(#REF!=2)</formula>
    </cfRule>
    <cfRule type="expression" dxfId="743" priority="270" stopIfTrue="1">
      <formula>(#REF!=3)</formula>
    </cfRule>
  </conditionalFormatting>
  <conditionalFormatting sqref="F46">
    <cfRule type="expression" dxfId="742" priority="265" stopIfTrue="1">
      <formula>(#REF!=5)</formula>
    </cfRule>
    <cfRule type="expression" dxfId="741" priority="266" stopIfTrue="1">
      <formula>(#REF!=2)</formula>
    </cfRule>
    <cfRule type="expression" dxfId="740" priority="267" stopIfTrue="1">
      <formula>(#REF!=3)</formula>
    </cfRule>
  </conditionalFormatting>
  <conditionalFormatting sqref="F50">
    <cfRule type="expression" dxfId="739" priority="262" stopIfTrue="1">
      <formula>(#REF!=5)</formula>
    </cfRule>
    <cfRule type="expression" dxfId="738" priority="263" stopIfTrue="1">
      <formula>(#REF!=2)</formula>
    </cfRule>
    <cfRule type="expression" dxfId="737" priority="264" stopIfTrue="1">
      <formula>(#REF!=3)</formula>
    </cfRule>
  </conditionalFormatting>
  <conditionalFormatting sqref="J66:J111">
    <cfRule type="expression" dxfId="736" priority="223" stopIfTrue="1">
      <formula>(#REF!=5)</formula>
    </cfRule>
    <cfRule type="expression" dxfId="735" priority="224" stopIfTrue="1">
      <formula>(#REF!=2)</formula>
    </cfRule>
    <cfRule type="expression" dxfId="734" priority="225" stopIfTrue="1">
      <formula>(#REF!=3)</formula>
    </cfRule>
  </conditionalFormatting>
  <conditionalFormatting sqref="K67:K78">
    <cfRule type="expression" dxfId="733" priority="229" stopIfTrue="1">
      <formula>(#REF!=5)</formula>
    </cfRule>
  </conditionalFormatting>
  <conditionalFormatting sqref="K80:K106 K108:K111">
    <cfRule type="expression" dxfId="732" priority="241" stopIfTrue="1">
      <formula>(#REF!=5)</formula>
    </cfRule>
  </conditionalFormatting>
  <conditionalFormatting sqref="K107">
    <cfRule type="expression" dxfId="731" priority="255" stopIfTrue="1">
      <formula>(#REF!=5)</formula>
    </cfRule>
  </conditionalFormatting>
  <conditionalFormatting sqref="N4:N106">
    <cfRule type="expression" dxfId="730" priority="144" stopIfTrue="1">
      <formula>(#REF!=5)</formula>
    </cfRule>
    <cfRule type="expression" dxfId="729" priority="145" stopIfTrue="1">
      <formula>(#REF!=2)</formula>
    </cfRule>
    <cfRule type="expression" dxfId="728" priority="146" stopIfTrue="1">
      <formula>(#REF!=3)</formula>
    </cfRule>
  </conditionalFormatting>
  <conditionalFormatting sqref="N169">
    <cfRule type="expression" dxfId="727" priority="220" stopIfTrue="1">
      <formula>(#REF!=5)</formula>
    </cfRule>
    <cfRule type="expression" dxfId="726" priority="221" stopIfTrue="1">
      <formula>(#REF!=2)</formula>
    </cfRule>
    <cfRule type="expression" dxfId="725" priority="222" stopIfTrue="1">
      <formula>(#REF!=3)</formula>
    </cfRule>
  </conditionalFormatting>
  <conditionalFormatting sqref="N187">
    <cfRule type="expression" dxfId="724" priority="217" stopIfTrue="1">
      <formula>(#REF!=5)</formula>
    </cfRule>
    <cfRule type="expression" dxfId="723" priority="218" stopIfTrue="1">
      <formula>(#REF!=2)</formula>
    </cfRule>
    <cfRule type="expression" dxfId="722" priority="219" stopIfTrue="1">
      <formula>(#REF!=3)</formula>
    </cfRule>
  </conditionalFormatting>
  <conditionalFormatting sqref="N201:N289">
    <cfRule type="expression" dxfId="721" priority="71" stopIfTrue="1">
      <formula>(#REF!=5)</formula>
    </cfRule>
    <cfRule type="expression" dxfId="720" priority="72" stopIfTrue="1">
      <formula>(#REF!=2)</formula>
    </cfRule>
    <cfRule type="expression" dxfId="719" priority="73" stopIfTrue="1">
      <formula>(#REF!=3)</formula>
    </cfRule>
  </conditionalFormatting>
  <conditionalFormatting sqref="O4:O9 O11:O18">
    <cfRule type="expression" dxfId="718" priority="216" stopIfTrue="1">
      <formula>(#REF!=5)</formula>
    </cfRule>
  </conditionalFormatting>
  <conditionalFormatting sqref="O10">
    <cfRule type="expression" dxfId="717" priority="153" stopIfTrue="1">
      <formula>(#REF!=5)</formula>
    </cfRule>
    <cfRule type="expression" dxfId="716" priority="154" stopIfTrue="1">
      <formula>(#REF!=2)</formula>
    </cfRule>
    <cfRule type="expression" dxfId="715" priority="155" stopIfTrue="1">
      <formula>(#REF!=3)</formula>
    </cfRule>
  </conditionalFormatting>
  <conditionalFormatting sqref="O19">
    <cfRule type="expression" dxfId="714" priority="147" stopIfTrue="1">
      <formula>(#REF!=5)</formula>
    </cfRule>
    <cfRule type="expression" dxfId="713" priority="148" stopIfTrue="1">
      <formula>(#REF!=2)</formula>
    </cfRule>
    <cfRule type="expression" dxfId="712" priority="149" stopIfTrue="1">
      <formula>(#REF!=3)</formula>
    </cfRule>
  </conditionalFormatting>
  <conditionalFormatting sqref="O20:O64">
    <cfRule type="expression" dxfId="711" priority="178" stopIfTrue="1">
      <formula>(#REF!=5)</formula>
    </cfRule>
  </conditionalFormatting>
  <conditionalFormatting sqref="O69 O72">
    <cfRule type="expression" dxfId="710" priority="193" stopIfTrue="1">
      <formula>(#REF!=5)</formula>
    </cfRule>
  </conditionalFormatting>
  <conditionalFormatting sqref="O201:O205">
    <cfRule type="expression" dxfId="709" priority="117" stopIfTrue="1">
      <formula>(#REF!=5)</formula>
    </cfRule>
  </conditionalFormatting>
  <conditionalFormatting sqref="O217:O220">
    <cfRule type="expression" dxfId="708" priority="125" stopIfTrue="1">
      <formula>(#REF!=5)</formula>
    </cfRule>
  </conditionalFormatting>
  <conditionalFormatting sqref="O223">
    <cfRule type="expression" dxfId="707" priority="112" stopIfTrue="1">
      <formula>(#REF!=5)</formula>
    </cfRule>
  </conditionalFormatting>
  <conditionalFormatting sqref="O230">
    <cfRule type="expression" dxfId="706" priority="107" stopIfTrue="1">
      <formula>(#REF!=5)</formula>
    </cfRule>
  </conditionalFormatting>
  <conditionalFormatting sqref="O238">
    <cfRule type="expression" dxfId="705" priority="102" stopIfTrue="1">
      <formula>(#REF!=5)</formula>
    </cfRule>
  </conditionalFormatting>
  <conditionalFormatting sqref="O242">
    <cfRule type="expression" dxfId="704" priority="97" stopIfTrue="1">
      <formula>(#REF!=5)</formula>
    </cfRule>
  </conditionalFormatting>
  <conditionalFormatting sqref="O246">
    <cfRule type="expression" dxfId="703" priority="92" stopIfTrue="1">
      <formula>(#REF!=5)</formula>
    </cfRule>
  </conditionalFormatting>
  <conditionalFormatting sqref="O271">
    <cfRule type="expression" dxfId="702" priority="79" stopIfTrue="1">
      <formula>(#REF!=5)</formula>
    </cfRule>
  </conditionalFormatting>
  <conditionalFormatting sqref="R55">
    <cfRule type="expression" dxfId="701" priority="68" stopIfTrue="1">
      <formula>(#REF!=5)</formula>
    </cfRule>
    <cfRule type="expression" dxfId="700" priority="69" stopIfTrue="1">
      <formula>(#REF!=2)</formula>
    </cfRule>
    <cfRule type="expression" dxfId="699" priority="70" stopIfTrue="1">
      <formula>(#REF!=3)</formula>
    </cfRule>
  </conditionalFormatting>
  <conditionalFormatting sqref="R61">
    <cfRule type="expression" dxfId="698" priority="65" stopIfTrue="1">
      <formula>(#REF!=5)</formula>
    </cfRule>
    <cfRule type="expression" dxfId="697" priority="66" stopIfTrue="1">
      <formula>(#REF!=2)</formula>
    </cfRule>
    <cfRule type="expression" dxfId="696" priority="67" stopIfTrue="1">
      <formula>(#REF!=3)</formula>
    </cfRule>
  </conditionalFormatting>
  <conditionalFormatting sqref="Z4:Z38">
    <cfRule type="expression" dxfId="695" priority="14" stopIfTrue="1">
      <formula>(#REF!=5)</formula>
    </cfRule>
    <cfRule type="expression" dxfId="694" priority="15" stopIfTrue="1">
      <formula>(#REF!=2)</formula>
    </cfRule>
    <cfRule type="expression" dxfId="693" priority="16" stopIfTrue="1">
      <formula>(#REF!=3)</formula>
    </cfRule>
  </conditionalFormatting>
  <conditionalFormatting sqref="AA4:AA12">
    <cfRule type="expression" dxfId="692" priority="40" stopIfTrue="1">
      <formula>(#REF!=5)</formula>
    </cfRule>
  </conditionalFormatting>
  <conditionalFormatting sqref="AA13">
    <cfRule type="expression" dxfId="691" priority="41" stopIfTrue="1">
      <formula>(#REF!=5)</formula>
    </cfRule>
    <cfRule type="expression" dxfId="690" priority="42" stopIfTrue="1">
      <formula>(#REF!=2)</formula>
    </cfRule>
    <cfRule type="expression" dxfId="689" priority="43" stopIfTrue="1">
      <formula>(#REF!=3)</formula>
    </cfRule>
  </conditionalFormatting>
  <conditionalFormatting sqref="AA14:AA38">
    <cfRule type="expression" dxfId="688" priority="13" stopIfTrue="1">
      <formula>(#REF!=5)</formula>
    </cfRule>
  </conditionalFormatting>
  <pageMargins left="0.7" right="0.7" top="0.75" bottom="0.75" header="0.3" footer="0.3"/>
  <pageSetup paperSize="9" orientation="portrait" verticalDpi="0" r:id="rId1"/>
  <tableParts count="53">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 r:id="rId35"/>
    <tablePart r:id="rId36"/>
    <tablePart r:id="rId37"/>
    <tablePart r:id="rId38"/>
    <tablePart r:id="rId39"/>
    <tablePart r:id="rId40"/>
    <tablePart r:id="rId41"/>
    <tablePart r:id="rId42"/>
    <tablePart r:id="rId43"/>
    <tablePart r:id="rId44"/>
    <tablePart r:id="rId45"/>
    <tablePart r:id="rId46"/>
    <tablePart r:id="rId47"/>
    <tablePart r:id="rId48"/>
    <tablePart r:id="rId49"/>
    <tablePart r:id="rId50"/>
    <tablePart r:id="rId51"/>
    <tablePart r:id="rId52"/>
    <tablePart r:id="rId53"/>
    <tablePart r:id="rId5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V600"/>
  <sheetViews>
    <sheetView topLeftCell="AR1" zoomScaleNormal="100" workbookViewId="0">
      <selection activeCell="D8" sqref="D8"/>
    </sheetView>
  </sheetViews>
  <sheetFormatPr baseColWidth="10" defaultRowHeight="14.5" outlineLevelCol="1" x14ac:dyDescent="0.35"/>
  <cols>
    <col min="1" max="1" width="11.6328125" customWidth="1" outlineLevel="1"/>
    <col min="2" max="2" width="60.6328125" customWidth="1" outlineLevel="1"/>
    <col min="3" max="3" width="11.453125" customWidth="1" outlineLevel="1"/>
    <col min="5" max="5" width="11.6328125" customWidth="1" outlineLevel="1"/>
    <col min="6" max="6" width="60.6328125" customWidth="1" outlineLevel="1"/>
    <col min="7" max="7" width="11.453125" customWidth="1" outlineLevel="1"/>
    <col min="9" max="9" width="11.6328125" customWidth="1" outlineLevel="1"/>
    <col min="10" max="10" width="60.6328125" customWidth="1" outlineLevel="1"/>
    <col min="11" max="11" width="11.453125" customWidth="1" outlineLevel="1"/>
    <col min="13" max="13" width="11.6328125" customWidth="1" outlineLevel="1"/>
    <col min="14" max="14" width="60.6328125" customWidth="1" outlineLevel="1"/>
    <col min="15" max="15" width="11.453125" customWidth="1" outlineLevel="1"/>
    <col min="17" max="17" width="11.6328125" customWidth="1" outlineLevel="1"/>
    <col min="18" max="18" width="60.6328125" customWidth="1" outlineLevel="1"/>
    <col min="19" max="19" width="11.453125" customWidth="1" outlineLevel="1"/>
    <col min="21" max="21" width="11.6328125" customWidth="1" outlineLevel="1"/>
    <col min="22" max="22" width="60.6328125" customWidth="1" outlineLevel="1"/>
    <col min="23" max="23" width="11.453125" customWidth="1" outlineLevel="1"/>
    <col min="25" max="25" width="11.6328125" customWidth="1" outlineLevel="1"/>
    <col min="26" max="26" width="60.6328125" customWidth="1" outlineLevel="1"/>
    <col min="27" max="27" width="11.453125" customWidth="1" outlineLevel="1"/>
    <col min="29" max="29" width="11.6328125" customWidth="1" outlineLevel="1"/>
    <col min="30" max="30" width="60.6328125" customWidth="1" outlineLevel="1"/>
    <col min="31" max="31" width="11.453125" customWidth="1" outlineLevel="1"/>
    <col min="33" max="33" width="11.6328125" customWidth="1" outlineLevel="1"/>
    <col min="34" max="34" width="60.6328125" customWidth="1" outlineLevel="1"/>
    <col min="35" max="35" width="11.453125" customWidth="1" outlineLevel="1"/>
    <col min="37" max="37" width="11.6328125" customWidth="1" outlineLevel="1"/>
    <col min="38" max="38" width="60.6328125" customWidth="1" outlineLevel="1"/>
    <col min="39" max="39" width="11.453125" customWidth="1" outlineLevel="1"/>
    <col min="41" max="41" width="11.6328125" customWidth="1" outlineLevel="1"/>
    <col min="42" max="42" width="60.6328125" customWidth="1" outlineLevel="1"/>
    <col min="43" max="43" width="11.453125" customWidth="1" outlineLevel="1"/>
    <col min="45" max="45" width="11.6328125" customWidth="1" outlineLevel="1"/>
    <col min="46" max="46" width="60.6328125" customWidth="1" outlineLevel="1"/>
    <col min="47" max="47" width="11.453125" customWidth="1" outlineLevel="1"/>
  </cols>
  <sheetData>
    <row r="1" spans="1:48" ht="15" customHeight="1" thickTop="1" thickBot="1" x14ac:dyDescent="0.4">
      <c r="A1" s="298" t="s">
        <v>147</v>
      </c>
      <c r="B1" s="299"/>
      <c r="C1" s="299"/>
      <c r="D1" s="299"/>
      <c r="E1" s="299" t="s">
        <v>191</v>
      </c>
      <c r="F1" s="299"/>
      <c r="G1" s="299"/>
      <c r="H1" s="299"/>
      <c r="I1" s="299" t="s">
        <v>192</v>
      </c>
      <c r="J1" s="299"/>
      <c r="K1" s="299"/>
      <c r="L1" s="299"/>
      <c r="M1" s="299" t="s">
        <v>193</v>
      </c>
      <c r="N1" s="299"/>
      <c r="O1" s="299"/>
      <c r="P1" s="299"/>
      <c r="Q1" s="299" t="s">
        <v>194</v>
      </c>
      <c r="R1" s="299"/>
      <c r="S1" s="299"/>
      <c r="T1" s="299"/>
      <c r="U1" s="299" t="s">
        <v>195</v>
      </c>
      <c r="V1" s="299"/>
      <c r="W1" s="299"/>
      <c r="X1" s="299"/>
      <c r="Y1" s="299" t="s">
        <v>196</v>
      </c>
      <c r="Z1" s="299"/>
      <c r="AA1" s="299"/>
      <c r="AB1" s="299"/>
      <c r="AC1" s="299" t="s">
        <v>197</v>
      </c>
      <c r="AD1" s="299"/>
      <c r="AE1" s="299"/>
      <c r="AF1" s="299"/>
      <c r="AG1" s="299" t="s">
        <v>198</v>
      </c>
      <c r="AH1" s="299"/>
      <c r="AI1" s="299"/>
      <c r="AJ1" s="299"/>
      <c r="AK1" s="299" t="s">
        <v>199</v>
      </c>
      <c r="AL1" s="299"/>
      <c r="AM1" s="299"/>
      <c r="AN1" s="299"/>
      <c r="AO1" s="299" t="s">
        <v>200</v>
      </c>
      <c r="AP1" s="299"/>
      <c r="AQ1" s="299"/>
      <c r="AR1" s="299"/>
      <c r="AS1" s="299" t="s">
        <v>2100</v>
      </c>
      <c r="AT1" s="299"/>
      <c r="AU1" s="299"/>
      <c r="AV1" s="300"/>
    </row>
    <row r="2" spans="1:48" ht="20.149999999999999" customHeight="1" thickTop="1" x14ac:dyDescent="0.35">
      <c r="A2" s="20" t="s">
        <v>3938</v>
      </c>
      <c r="B2" s="58"/>
      <c r="C2" s="58"/>
      <c r="E2" s="20" t="s">
        <v>3965</v>
      </c>
      <c r="F2" s="58"/>
      <c r="G2" s="58"/>
      <c r="I2" s="20" t="s">
        <v>3966</v>
      </c>
      <c r="J2" s="58"/>
      <c r="K2" s="58"/>
      <c r="M2" s="20" t="s">
        <v>3967</v>
      </c>
      <c r="N2" s="58"/>
      <c r="O2" s="58"/>
      <c r="Q2" s="20" t="s">
        <v>3968</v>
      </c>
      <c r="R2" s="58"/>
      <c r="S2" s="58"/>
      <c r="U2" s="20" t="s">
        <v>3969</v>
      </c>
      <c r="V2" s="58"/>
      <c r="W2" s="58"/>
      <c r="Y2" s="20" t="s">
        <v>3970</v>
      </c>
      <c r="Z2" s="58"/>
      <c r="AA2" s="58"/>
      <c r="AC2" s="20" t="s">
        <v>3971</v>
      </c>
      <c r="AD2" s="58"/>
      <c r="AE2" s="58"/>
      <c r="AG2" s="20" t="s">
        <v>3972</v>
      </c>
      <c r="AH2" s="58"/>
      <c r="AI2" s="58"/>
      <c r="AK2" s="20" t="s">
        <v>3973</v>
      </c>
      <c r="AL2" s="58"/>
      <c r="AM2" s="58"/>
      <c r="AO2" s="20" t="s">
        <v>3974</v>
      </c>
      <c r="AP2" s="58"/>
      <c r="AQ2" s="58"/>
      <c r="AS2" s="20" t="s">
        <v>3948</v>
      </c>
      <c r="AT2" s="58"/>
      <c r="AU2" s="58"/>
    </row>
    <row r="3" spans="1:48" ht="15" customHeight="1" x14ac:dyDescent="0.35"/>
    <row r="4" spans="1:48" ht="15" customHeight="1" x14ac:dyDescent="0.35">
      <c r="A4" s="42">
        <v>1</v>
      </c>
      <c r="B4" s="24" t="s">
        <v>2824</v>
      </c>
      <c r="C4" s="19" t="s">
        <v>1</v>
      </c>
      <c r="E4" s="42">
        <v>1</v>
      </c>
      <c r="F4" s="24" t="s">
        <v>2824</v>
      </c>
      <c r="G4" s="19" t="s">
        <v>1</v>
      </c>
      <c r="I4" s="42">
        <v>1</v>
      </c>
      <c r="J4" s="24" t="s">
        <v>351</v>
      </c>
      <c r="K4" s="19" t="s">
        <v>17</v>
      </c>
      <c r="M4" s="42">
        <v>1</v>
      </c>
      <c r="N4" s="24" t="s">
        <v>413</v>
      </c>
      <c r="O4" s="19" t="s">
        <v>17</v>
      </c>
      <c r="Q4" s="27">
        <v>1</v>
      </c>
      <c r="R4" s="24" t="s">
        <v>242</v>
      </c>
      <c r="S4" s="15" t="s">
        <v>17</v>
      </c>
      <c r="U4" s="42">
        <v>1</v>
      </c>
      <c r="V4" s="24" t="s">
        <v>274</v>
      </c>
      <c r="W4" s="19" t="s">
        <v>17</v>
      </c>
      <c r="Y4" s="42">
        <v>1</v>
      </c>
      <c r="Z4" s="24" t="s">
        <v>2903</v>
      </c>
      <c r="AA4" s="15" t="s">
        <v>17</v>
      </c>
      <c r="AC4" s="42">
        <v>1</v>
      </c>
      <c r="AD4" s="24" t="s">
        <v>3007</v>
      </c>
      <c r="AE4" s="19" t="s">
        <v>17</v>
      </c>
      <c r="AG4" s="42">
        <v>1</v>
      </c>
      <c r="AH4" s="24" t="s">
        <v>3140</v>
      </c>
      <c r="AI4" s="19" t="s">
        <v>17</v>
      </c>
      <c r="AK4" s="42">
        <v>1</v>
      </c>
      <c r="AL4" s="24" t="s">
        <v>3197</v>
      </c>
      <c r="AM4" s="19" t="s">
        <v>17</v>
      </c>
      <c r="AO4" s="42">
        <v>1</v>
      </c>
      <c r="AP4" s="24" t="s">
        <v>3243</v>
      </c>
      <c r="AQ4" s="19" t="s">
        <v>17</v>
      </c>
      <c r="AS4" s="42">
        <v>1</v>
      </c>
      <c r="AT4" s="24" t="s">
        <v>3248</v>
      </c>
      <c r="AU4" s="19" t="s">
        <v>12</v>
      </c>
    </row>
    <row r="5" spans="1:48" ht="15" customHeight="1" x14ac:dyDescent="0.35">
      <c r="A5" s="42">
        <v>2</v>
      </c>
      <c r="B5" s="24" t="s">
        <v>2825</v>
      </c>
      <c r="C5" s="19" t="s">
        <v>2087</v>
      </c>
      <c r="E5" s="42">
        <v>2</v>
      </c>
      <c r="F5" s="24" t="s">
        <v>2825</v>
      </c>
      <c r="G5" s="19" t="s">
        <v>2087</v>
      </c>
      <c r="I5" s="42">
        <v>2</v>
      </c>
      <c r="J5" s="24" t="s">
        <v>352</v>
      </c>
      <c r="K5" s="19" t="s">
        <v>17</v>
      </c>
      <c r="M5" s="42">
        <v>2</v>
      </c>
      <c r="N5" s="24" t="s">
        <v>414</v>
      </c>
      <c r="O5" s="19" t="s">
        <v>17</v>
      </c>
      <c r="Q5" s="27">
        <v>2</v>
      </c>
      <c r="R5" s="24" t="s">
        <v>243</v>
      </c>
      <c r="S5" s="15" t="s">
        <v>17</v>
      </c>
      <c r="U5" s="42">
        <v>2</v>
      </c>
      <c r="V5" s="24" t="s">
        <v>275</v>
      </c>
      <c r="W5" s="19" t="s">
        <v>17</v>
      </c>
      <c r="Y5" s="42">
        <v>2</v>
      </c>
      <c r="Z5" s="24" t="s">
        <v>2904</v>
      </c>
      <c r="AA5" s="15" t="s">
        <v>17</v>
      </c>
      <c r="AC5" s="42">
        <v>2</v>
      </c>
      <c r="AD5" s="24" t="s">
        <v>3008</v>
      </c>
      <c r="AE5" s="19" t="s">
        <v>17</v>
      </c>
      <c r="AG5" s="42">
        <v>2</v>
      </c>
      <c r="AH5" s="24" t="s">
        <v>3141</v>
      </c>
      <c r="AI5" s="19" t="s">
        <v>17</v>
      </c>
      <c r="AK5" s="42">
        <v>2</v>
      </c>
      <c r="AL5" s="24" t="s">
        <v>3198</v>
      </c>
      <c r="AM5" s="19" t="s">
        <v>17</v>
      </c>
      <c r="AO5" s="42">
        <v>2</v>
      </c>
      <c r="AP5" s="24" t="s">
        <v>3244</v>
      </c>
      <c r="AQ5" s="19" t="s">
        <v>17</v>
      </c>
      <c r="AS5" s="42">
        <v>2</v>
      </c>
      <c r="AT5" s="24" t="s">
        <v>3249</v>
      </c>
      <c r="AU5" s="19" t="s">
        <v>12</v>
      </c>
    </row>
    <row r="6" spans="1:48" ht="15" customHeight="1" x14ac:dyDescent="0.35">
      <c r="A6" s="42">
        <v>3</v>
      </c>
      <c r="B6" s="24" t="s">
        <v>66</v>
      </c>
      <c r="C6" s="19" t="s">
        <v>17</v>
      </c>
      <c r="E6" s="42">
        <v>3</v>
      </c>
      <c r="F6" s="24" t="s">
        <v>66</v>
      </c>
      <c r="G6" s="19" t="s">
        <v>17</v>
      </c>
      <c r="I6" s="42">
        <v>3</v>
      </c>
      <c r="J6" s="24" t="s">
        <v>353</v>
      </c>
      <c r="K6" s="19" t="s">
        <v>17</v>
      </c>
      <c r="M6" s="42">
        <v>3</v>
      </c>
      <c r="N6" s="24" t="s">
        <v>415</v>
      </c>
      <c r="O6" s="19" t="s">
        <v>17</v>
      </c>
      <c r="Q6" s="27">
        <v>3</v>
      </c>
      <c r="R6" s="24" t="s">
        <v>244</v>
      </c>
      <c r="S6" s="15" t="s">
        <v>17</v>
      </c>
      <c r="U6" s="42">
        <v>3</v>
      </c>
      <c r="V6" s="24" t="s">
        <v>276</v>
      </c>
      <c r="W6" s="19" t="s">
        <v>17</v>
      </c>
      <c r="Y6" s="42">
        <v>3</v>
      </c>
      <c r="Z6" s="24" t="s">
        <v>2905</v>
      </c>
      <c r="AA6" s="15" t="s">
        <v>17</v>
      </c>
      <c r="AC6" s="42">
        <v>3</v>
      </c>
      <c r="AD6" s="24" t="s">
        <v>3009</v>
      </c>
      <c r="AE6" s="19" t="s">
        <v>17</v>
      </c>
      <c r="AG6" s="42">
        <v>3</v>
      </c>
      <c r="AH6" s="24" t="s">
        <v>3142</v>
      </c>
      <c r="AI6" s="19" t="s">
        <v>17</v>
      </c>
      <c r="AK6" s="42">
        <v>3</v>
      </c>
      <c r="AL6" s="24" t="s">
        <v>227</v>
      </c>
      <c r="AM6" s="19" t="s">
        <v>17</v>
      </c>
      <c r="AO6" s="42">
        <v>3</v>
      </c>
      <c r="AP6" s="24" t="s">
        <v>3245</v>
      </c>
      <c r="AQ6" s="19" t="s">
        <v>17</v>
      </c>
      <c r="AS6" s="42">
        <v>3</v>
      </c>
      <c r="AT6" s="24" t="s">
        <v>3250</v>
      </c>
      <c r="AU6" s="19" t="s">
        <v>12</v>
      </c>
    </row>
    <row r="7" spans="1:48" ht="15" customHeight="1" x14ac:dyDescent="0.35">
      <c r="A7" s="42">
        <v>4</v>
      </c>
      <c r="B7" s="24" t="s">
        <v>67</v>
      </c>
      <c r="C7" s="19" t="s">
        <v>17</v>
      </c>
      <c r="E7" s="42">
        <v>4</v>
      </c>
      <c r="F7" s="24" t="s">
        <v>67</v>
      </c>
      <c r="G7" s="19" t="s">
        <v>17</v>
      </c>
      <c r="I7" s="42">
        <v>4</v>
      </c>
      <c r="J7" s="24" t="s">
        <v>354</v>
      </c>
      <c r="K7" s="19" t="s">
        <v>17</v>
      </c>
      <c r="M7" s="32"/>
      <c r="N7" s="31" t="s">
        <v>416</v>
      </c>
      <c r="O7" s="36"/>
      <c r="Q7" s="27">
        <v>4</v>
      </c>
      <c r="R7" s="24" t="s">
        <v>245</v>
      </c>
      <c r="S7" s="15" t="s">
        <v>17</v>
      </c>
      <c r="U7" s="42">
        <v>4</v>
      </c>
      <c r="V7" s="24" t="s">
        <v>277</v>
      </c>
      <c r="W7" s="19" t="s">
        <v>17</v>
      </c>
      <c r="Y7" s="42">
        <v>4</v>
      </c>
      <c r="Z7" s="24" t="s">
        <v>2906</v>
      </c>
      <c r="AA7" s="15" t="s">
        <v>17</v>
      </c>
      <c r="AC7" s="42">
        <v>4</v>
      </c>
      <c r="AD7" s="24" t="s">
        <v>3010</v>
      </c>
      <c r="AE7" s="19" t="s">
        <v>17</v>
      </c>
      <c r="AG7" s="42">
        <v>4</v>
      </c>
      <c r="AH7" s="24" t="s">
        <v>3143</v>
      </c>
      <c r="AI7" s="19" t="s">
        <v>17</v>
      </c>
      <c r="AK7" s="42">
        <v>4</v>
      </c>
      <c r="AL7" s="24" t="s">
        <v>3199</v>
      </c>
      <c r="AM7" s="19" t="s">
        <v>17</v>
      </c>
      <c r="AO7" s="42">
        <v>4</v>
      </c>
      <c r="AP7" s="24" t="s">
        <v>3246</v>
      </c>
      <c r="AQ7" s="19" t="s">
        <v>17</v>
      </c>
      <c r="AS7" s="42">
        <v>4</v>
      </c>
      <c r="AT7" s="24" t="s">
        <v>3251</v>
      </c>
      <c r="AU7" s="19" t="s">
        <v>12</v>
      </c>
    </row>
    <row r="8" spans="1:48" ht="15" customHeight="1" x14ac:dyDescent="0.35">
      <c r="A8" s="42">
        <v>5</v>
      </c>
      <c r="B8" s="24" t="s">
        <v>2826</v>
      </c>
      <c r="C8" s="19" t="s">
        <v>1</v>
      </c>
      <c r="E8" s="42">
        <v>5</v>
      </c>
      <c r="F8" s="24" t="s">
        <v>2826</v>
      </c>
      <c r="G8" s="19" t="s">
        <v>1</v>
      </c>
      <c r="I8" s="42">
        <v>5</v>
      </c>
      <c r="J8" s="24" t="s">
        <v>355</v>
      </c>
      <c r="K8" s="19" t="s">
        <v>17</v>
      </c>
      <c r="M8" s="42">
        <v>4</v>
      </c>
      <c r="N8" s="24" t="s">
        <v>417</v>
      </c>
      <c r="O8" s="19" t="s">
        <v>17</v>
      </c>
      <c r="Q8" s="29"/>
      <c r="R8" s="31" t="s">
        <v>246</v>
      </c>
      <c r="S8" s="16"/>
      <c r="U8" s="42">
        <v>5</v>
      </c>
      <c r="V8" s="24" t="s">
        <v>278</v>
      </c>
      <c r="W8" s="19" t="s">
        <v>358</v>
      </c>
      <c r="Y8" s="42">
        <v>5</v>
      </c>
      <c r="Z8" s="24" t="s">
        <v>2907</v>
      </c>
      <c r="AA8" s="15" t="s">
        <v>17</v>
      </c>
      <c r="AC8" s="32"/>
      <c r="AD8" s="31" t="s">
        <v>3011</v>
      </c>
      <c r="AE8" s="36"/>
      <c r="AG8" s="42">
        <v>5</v>
      </c>
      <c r="AH8" s="24" t="s">
        <v>3144</v>
      </c>
      <c r="AI8" s="19" t="s">
        <v>17</v>
      </c>
      <c r="AK8" s="42">
        <v>5</v>
      </c>
      <c r="AL8" s="24" t="s">
        <v>3200</v>
      </c>
      <c r="AM8" s="19" t="s">
        <v>17</v>
      </c>
      <c r="AO8" s="59">
        <v>5</v>
      </c>
      <c r="AP8" s="26" t="s">
        <v>3247</v>
      </c>
      <c r="AQ8" s="52" t="s">
        <v>12</v>
      </c>
      <c r="AS8" s="42">
        <v>5</v>
      </c>
      <c r="AT8" s="24" t="s">
        <v>3252</v>
      </c>
      <c r="AU8" s="19" t="s">
        <v>12</v>
      </c>
    </row>
    <row r="9" spans="1:48" ht="15" customHeight="1" x14ac:dyDescent="0.35">
      <c r="A9" s="42">
        <v>6</v>
      </c>
      <c r="B9" s="24" t="s">
        <v>68</v>
      </c>
      <c r="C9" s="19" t="s">
        <v>1</v>
      </c>
      <c r="E9" s="42">
        <v>6</v>
      </c>
      <c r="F9" s="24" t="s">
        <v>68</v>
      </c>
      <c r="G9" s="19" t="s">
        <v>1</v>
      </c>
      <c r="I9" s="42">
        <v>6</v>
      </c>
      <c r="J9" s="24" t="s">
        <v>356</v>
      </c>
      <c r="K9" s="19" t="s">
        <v>17</v>
      </c>
      <c r="M9" s="42">
        <v>5</v>
      </c>
      <c r="N9" s="24" t="s">
        <v>418</v>
      </c>
      <c r="O9" s="19" t="s">
        <v>17</v>
      </c>
      <c r="Q9" s="27">
        <v>5</v>
      </c>
      <c r="R9" s="24" t="s">
        <v>247</v>
      </c>
      <c r="S9" s="15" t="s">
        <v>17</v>
      </c>
      <c r="U9" s="42">
        <v>6</v>
      </c>
      <c r="V9" s="24" t="s">
        <v>279</v>
      </c>
      <c r="W9" s="19" t="s">
        <v>17</v>
      </c>
      <c r="Y9" s="42">
        <v>6</v>
      </c>
      <c r="Z9" s="24" t="s">
        <v>2908</v>
      </c>
      <c r="AA9" s="15" t="s">
        <v>17</v>
      </c>
      <c r="AC9" s="42">
        <v>5</v>
      </c>
      <c r="AD9" s="24" t="s">
        <v>3012</v>
      </c>
      <c r="AE9" s="19" t="s">
        <v>17</v>
      </c>
      <c r="AG9" s="32"/>
      <c r="AH9" s="31" t="s">
        <v>3145</v>
      </c>
      <c r="AI9" s="36"/>
      <c r="AK9" s="42">
        <v>6</v>
      </c>
      <c r="AL9" s="24" t="s">
        <v>230</v>
      </c>
      <c r="AM9" s="19" t="s">
        <v>17</v>
      </c>
      <c r="AS9" s="42">
        <v>6</v>
      </c>
      <c r="AT9" s="24" t="s">
        <v>3253</v>
      </c>
      <c r="AU9" s="19" t="s">
        <v>12</v>
      </c>
    </row>
    <row r="10" spans="1:48" ht="15" customHeight="1" x14ac:dyDescent="0.35">
      <c r="A10" s="42">
        <v>7</v>
      </c>
      <c r="B10" s="24" t="s">
        <v>69</v>
      </c>
      <c r="C10" s="19" t="s">
        <v>1</v>
      </c>
      <c r="E10" s="42">
        <v>7</v>
      </c>
      <c r="F10" s="24" t="s">
        <v>69</v>
      </c>
      <c r="G10" s="19" t="s">
        <v>1</v>
      </c>
      <c r="I10" s="42">
        <v>7</v>
      </c>
      <c r="J10" s="24" t="s">
        <v>357</v>
      </c>
      <c r="K10" s="19" t="s">
        <v>358</v>
      </c>
      <c r="M10" s="42">
        <v>6</v>
      </c>
      <c r="N10" s="24" t="s">
        <v>419</v>
      </c>
      <c r="O10" s="19" t="s">
        <v>17</v>
      </c>
      <c r="Q10" s="27">
        <v>6</v>
      </c>
      <c r="R10" s="24" t="s">
        <v>248</v>
      </c>
      <c r="S10" s="15" t="s">
        <v>17</v>
      </c>
      <c r="U10" s="42">
        <v>7</v>
      </c>
      <c r="V10" s="24" t="s">
        <v>280</v>
      </c>
      <c r="W10" s="19" t="s">
        <v>17</v>
      </c>
      <c r="Y10" s="42">
        <v>7</v>
      </c>
      <c r="Z10" s="24" t="s">
        <v>2909</v>
      </c>
      <c r="AA10" s="15" t="s">
        <v>17</v>
      </c>
      <c r="AC10" s="42">
        <v>6</v>
      </c>
      <c r="AD10" s="24" t="s">
        <v>3013</v>
      </c>
      <c r="AE10" s="19" t="s">
        <v>17</v>
      </c>
      <c r="AG10" s="42">
        <v>6</v>
      </c>
      <c r="AH10" s="24" t="s">
        <v>3146</v>
      </c>
      <c r="AI10" s="19" t="s">
        <v>17</v>
      </c>
      <c r="AK10" s="42">
        <v>7</v>
      </c>
      <c r="AL10" s="24" t="s">
        <v>231</v>
      </c>
      <c r="AM10" s="19" t="s">
        <v>17</v>
      </c>
      <c r="AS10" s="32"/>
      <c r="AT10" s="31" t="s">
        <v>3254</v>
      </c>
      <c r="AU10" s="36"/>
    </row>
    <row r="11" spans="1:48" ht="15" customHeight="1" x14ac:dyDescent="0.35">
      <c r="A11" s="42">
        <v>8</v>
      </c>
      <c r="B11" s="24" t="s">
        <v>2827</v>
      </c>
      <c r="C11" s="19" t="s">
        <v>1</v>
      </c>
      <c r="E11" s="42">
        <v>8</v>
      </c>
      <c r="F11" s="24" t="s">
        <v>2827</v>
      </c>
      <c r="G11" s="19" t="s">
        <v>1</v>
      </c>
      <c r="I11" s="42">
        <v>8</v>
      </c>
      <c r="J11" s="24" t="s">
        <v>359</v>
      </c>
      <c r="K11" s="19" t="s">
        <v>358</v>
      </c>
      <c r="M11" s="33"/>
      <c r="N11" s="30" t="s">
        <v>2898</v>
      </c>
      <c r="O11" s="18"/>
      <c r="Q11" s="29"/>
      <c r="R11" s="31" t="s">
        <v>249</v>
      </c>
      <c r="S11" s="16"/>
      <c r="U11" s="42">
        <v>8</v>
      </c>
      <c r="V11" s="24" t="s">
        <v>281</v>
      </c>
      <c r="W11" s="19" t="s">
        <v>17</v>
      </c>
      <c r="Y11" s="42">
        <v>8</v>
      </c>
      <c r="Z11" s="24" t="s">
        <v>2910</v>
      </c>
      <c r="AA11" s="15" t="s">
        <v>17</v>
      </c>
      <c r="AC11" s="42">
        <v>7</v>
      </c>
      <c r="AD11" s="24" t="s">
        <v>3014</v>
      </c>
      <c r="AE11" s="19" t="s">
        <v>17</v>
      </c>
      <c r="AG11" s="33"/>
      <c r="AH11" s="30" t="s">
        <v>3147</v>
      </c>
      <c r="AI11" s="18"/>
      <c r="AK11" s="42">
        <v>8</v>
      </c>
      <c r="AL11" s="24" t="s">
        <v>232</v>
      </c>
      <c r="AM11" s="19" t="s">
        <v>17</v>
      </c>
      <c r="AS11" s="42">
        <v>7</v>
      </c>
      <c r="AT11" s="24" t="s">
        <v>3255</v>
      </c>
      <c r="AU11" s="19"/>
    </row>
    <row r="12" spans="1:48" ht="15" customHeight="1" x14ac:dyDescent="0.35">
      <c r="A12" s="42">
        <v>9</v>
      </c>
      <c r="B12" s="24" t="s">
        <v>2828</v>
      </c>
      <c r="C12" s="19" t="s">
        <v>17</v>
      </c>
      <c r="E12" s="42">
        <v>9</v>
      </c>
      <c r="F12" s="24" t="s">
        <v>2828</v>
      </c>
      <c r="G12" s="19" t="s">
        <v>17</v>
      </c>
      <c r="I12" s="32"/>
      <c r="J12" s="31" t="s">
        <v>360</v>
      </c>
      <c r="K12" s="36"/>
      <c r="M12" s="32"/>
      <c r="N12" s="31" t="s">
        <v>2899</v>
      </c>
      <c r="O12" s="36"/>
      <c r="Q12" s="27">
        <v>7</v>
      </c>
      <c r="R12" s="24" t="s">
        <v>250</v>
      </c>
      <c r="S12" s="15" t="s">
        <v>17</v>
      </c>
      <c r="U12" s="42">
        <v>9</v>
      </c>
      <c r="V12" s="24" t="s">
        <v>282</v>
      </c>
      <c r="W12" s="19" t="s">
        <v>12</v>
      </c>
      <c r="Y12" s="42">
        <v>9</v>
      </c>
      <c r="Z12" s="24" t="s">
        <v>2911</v>
      </c>
      <c r="AA12" s="15" t="s">
        <v>17</v>
      </c>
      <c r="AC12" s="32"/>
      <c r="AD12" s="31" t="s">
        <v>3015</v>
      </c>
      <c r="AE12" s="36"/>
      <c r="AG12" s="32"/>
      <c r="AH12" s="31" t="s">
        <v>3148</v>
      </c>
      <c r="AI12" s="36"/>
      <c r="AK12" s="42">
        <v>9</v>
      </c>
      <c r="AL12" s="24" t="s">
        <v>233</v>
      </c>
      <c r="AM12" s="19" t="s">
        <v>17</v>
      </c>
      <c r="AS12" s="42">
        <v>8</v>
      </c>
      <c r="AT12" s="24" t="s">
        <v>3256</v>
      </c>
      <c r="AU12" s="19"/>
    </row>
    <row r="13" spans="1:48" ht="15" customHeight="1" x14ac:dyDescent="0.35">
      <c r="A13" s="42">
        <v>10</v>
      </c>
      <c r="B13" s="24" t="s">
        <v>2829</v>
      </c>
      <c r="C13" s="19" t="s">
        <v>17</v>
      </c>
      <c r="E13" s="42">
        <v>10</v>
      </c>
      <c r="F13" s="24" t="s">
        <v>2829</v>
      </c>
      <c r="G13" s="19" t="s">
        <v>17</v>
      </c>
      <c r="I13" s="42">
        <v>9</v>
      </c>
      <c r="J13" s="24" t="s">
        <v>361</v>
      </c>
      <c r="K13" s="19" t="s">
        <v>17</v>
      </c>
      <c r="M13" s="42">
        <v>7</v>
      </c>
      <c r="N13" s="24" t="s">
        <v>421</v>
      </c>
      <c r="O13" s="19" t="s">
        <v>12</v>
      </c>
      <c r="Q13" s="27">
        <v>8</v>
      </c>
      <c r="R13" s="24" t="s">
        <v>251</v>
      </c>
      <c r="S13" s="15" t="s">
        <v>17</v>
      </c>
      <c r="U13" s="42">
        <v>10</v>
      </c>
      <c r="V13" s="24" t="s">
        <v>283</v>
      </c>
      <c r="W13" s="19"/>
      <c r="Y13" s="42">
        <v>10</v>
      </c>
      <c r="Z13" s="24" t="s">
        <v>2912</v>
      </c>
      <c r="AA13" s="15" t="s">
        <v>17</v>
      </c>
      <c r="AC13" s="42">
        <v>8</v>
      </c>
      <c r="AD13" s="24" t="s">
        <v>3016</v>
      </c>
      <c r="AE13" s="19" t="s">
        <v>17</v>
      </c>
      <c r="AG13" s="32"/>
      <c r="AH13" s="72" t="s">
        <v>3149</v>
      </c>
      <c r="AI13" s="36"/>
      <c r="AK13" s="42">
        <v>10</v>
      </c>
      <c r="AL13" s="24" t="s">
        <v>234</v>
      </c>
      <c r="AM13" s="19" t="s">
        <v>17</v>
      </c>
      <c r="AS13" s="32"/>
      <c r="AT13" s="31" t="s">
        <v>3257</v>
      </c>
      <c r="AU13" s="36"/>
    </row>
    <row r="14" spans="1:48" ht="15" customHeight="1" x14ac:dyDescent="0.35">
      <c r="A14" s="42">
        <v>11</v>
      </c>
      <c r="B14" s="24" t="s">
        <v>70</v>
      </c>
      <c r="C14" s="19" t="s">
        <v>12</v>
      </c>
      <c r="E14" s="42">
        <v>11</v>
      </c>
      <c r="F14" s="24" t="s">
        <v>70</v>
      </c>
      <c r="G14" s="19" t="s">
        <v>12</v>
      </c>
      <c r="I14" s="42">
        <v>10</v>
      </c>
      <c r="J14" s="24" t="s">
        <v>362</v>
      </c>
      <c r="K14" s="19" t="s">
        <v>17</v>
      </c>
      <c r="M14" s="42">
        <v>8</v>
      </c>
      <c r="N14" s="24" t="s">
        <v>422</v>
      </c>
      <c r="O14" s="19" t="s">
        <v>12</v>
      </c>
      <c r="Q14" s="27">
        <v>9</v>
      </c>
      <c r="R14" s="24" t="s">
        <v>252</v>
      </c>
      <c r="S14" s="15" t="s">
        <v>17</v>
      </c>
      <c r="U14" s="42">
        <v>11</v>
      </c>
      <c r="V14" s="24" t="s">
        <v>284</v>
      </c>
      <c r="W14" s="19" t="s">
        <v>12</v>
      </c>
      <c r="Y14" s="37"/>
      <c r="Z14" s="63" t="s">
        <v>2913</v>
      </c>
      <c r="AA14" s="16"/>
      <c r="AC14" s="42">
        <v>9</v>
      </c>
      <c r="AD14" s="24" t="s">
        <v>3017</v>
      </c>
      <c r="AE14" s="19" t="s">
        <v>17</v>
      </c>
      <c r="AG14" s="42">
        <v>7</v>
      </c>
      <c r="AH14" s="24" t="s">
        <v>3150</v>
      </c>
      <c r="AI14" s="19" t="s">
        <v>17</v>
      </c>
      <c r="AK14" s="42">
        <v>11</v>
      </c>
      <c r="AL14" s="24" t="s">
        <v>235</v>
      </c>
      <c r="AM14" s="19" t="s">
        <v>17</v>
      </c>
      <c r="AS14" s="42">
        <v>9</v>
      </c>
      <c r="AT14" s="24" t="s">
        <v>3258</v>
      </c>
      <c r="AU14" s="19" t="s">
        <v>358</v>
      </c>
    </row>
    <row r="15" spans="1:48" ht="15" customHeight="1" x14ac:dyDescent="0.35">
      <c r="A15" s="42">
        <v>12</v>
      </c>
      <c r="B15" s="24" t="s">
        <v>71</v>
      </c>
      <c r="C15" s="19" t="s">
        <v>12</v>
      </c>
      <c r="E15" s="42">
        <v>12</v>
      </c>
      <c r="F15" s="24" t="s">
        <v>71</v>
      </c>
      <c r="G15" s="19" t="s">
        <v>12</v>
      </c>
      <c r="I15" s="42">
        <v>11</v>
      </c>
      <c r="J15" s="24" t="s">
        <v>363</v>
      </c>
      <c r="K15" s="19" t="s">
        <v>17</v>
      </c>
      <c r="M15" s="32"/>
      <c r="N15" s="31" t="s">
        <v>2900</v>
      </c>
      <c r="O15" s="36"/>
      <c r="Q15" s="27">
        <v>10</v>
      </c>
      <c r="R15" s="24" t="s">
        <v>253</v>
      </c>
      <c r="S15" s="15" t="s">
        <v>12</v>
      </c>
      <c r="U15" s="42">
        <v>12</v>
      </c>
      <c r="V15" s="24" t="s">
        <v>2902</v>
      </c>
      <c r="W15" s="19" t="s">
        <v>12</v>
      </c>
      <c r="Y15" s="42">
        <v>11</v>
      </c>
      <c r="Z15" s="24" t="s">
        <v>2914</v>
      </c>
      <c r="AA15" s="19" t="s">
        <v>17</v>
      </c>
      <c r="AC15" s="42">
        <v>10</v>
      </c>
      <c r="AD15" s="24" t="s">
        <v>3018</v>
      </c>
      <c r="AE15" s="19" t="s">
        <v>17</v>
      </c>
      <c r="AG15" s="42">
        <v>8</v>
      </c>
      <c r="AH15" s="24" t="s">
        <v>3151</v>
      </c>
      <c r="AI15" s="19" t="s">
        <v>17</v>
      </c>
      <c r="AK15" s="42">
        <v>12</v>
      </c>
      <c r="AL15" s="24" t="s">
        <v>3201</v>
      </c>
      <c r="AM15" s="19" t="s">
        <v>17</v>
      </c>
      <c r="AS15" s="42">
        <v>10</v>
      </c>
      <c r="AT15" s="24" t="s">
        <v>3259</v>
      </c>
      <c r="AU15" s="19" t="s">
        <v>358</v>
      </c>
    </row>
    <row r="16" spans="1:48" ht="15" customHeight="1" x14ac:dyDescent="0.35">
      <c r="A16" s="42">
        <v>13</v>
      </c>
      <c r="B16" s="24" t="s">
        <v>2830</v>
      </c>
      <c r="C16" s="19" t="s">
        <v>17</v>
      </c>
      <c r="E16" s="42">
        <v>13</v>
      </c>
      <c r="F16" s="24" t="s">
        <v>2830</v>
      </c>
      <c r="G16" s="19" t="s">
        <v>17</v>
      </c>
      <c r="I16" s="42">
        <v>12</v>
      </c>
      <c r="J16" s="24" t="s">
        <v>364</v>
      </c>
      <c r="K16" s="19" t="s">
        <v>17</v>
      </c>
      <c r="M16" s="42">
        <v>9</v>
      </c>
      <c r="N16" s="24" t="s">
        <v>771</v>
      </c>
      <c r="O16" s="19" t="s">
        <v>12</v>
      </c>
      <c r="Q16" s="29"/>
      <c r="R16" s="31" t="s">
        <v>254</v>
      </c>
      <c r="S16" s="16"/>
      <c r="U16" s="59">
        <v>13</v>
      </c>
      <c r="V16" s="26" t="s">
        <v>286</v>
      </c>
      <c r="W16" s="52" t="s">
        <v>17</v>
      </c>
      <c r="Y16" s="42">
        <v>12</v>
      </c>
      <c r="Z16" s="24" t="s">
        <v>2915</v>
      </c>
      <c r="AA16" s="19" t="s">
        <v>17</v>
      </c>
      <c r="AC16" s="32"/>
      <c r="AD16" s="31" t="s">
        <v>3019</v>
      </c>
      <c r="AE16" s="36"/>
      <c r="AG16" s="42">
        <v>9</v>
      </c>
      <c r="AH16" s="24" t="s">
        <v>3152</v>
      </c>
      <c r="AI16" s="19" t="s">
        <v>17</v>
      </c>
      <c r="AK16" s="42">
        <v>13</v>
      </c>
      <c r="AL16" s="24" t="s">
        <v>3202</v>
      </c>
      <c r="AM16" s="19" t="s">
        <v>17</v>
      </c>
      <c r="AS16" s="42">
        <v>11</v>
      </c>
      <c r="AT16" s="24" t="s">
        <v>3260</v>
      </c>
      <c r="AU16" s="19" t="s">
        <v>358</v>
      </c>
    </row>
    <row r="17" spans="1:47" ht="15" customHeight="1" x14ac:dyDescent="0.35">
      <c r="A17" s="42">
        <v>14</v>
      </c>
      <c r="B17" s="24" t="s">
        <v>2831</v>
      </c>
      <c r="C17" s="19" t="s">
        <v>17</v>
      </c>
      <c r="E17" s="42">
        <v>14</v>
      </c>
      <c r="F17" s="24" t="s">
        <v>2831</v>
      </c>
      <c r="G17" s="19" t="s">
        <v>17</v>
      </c>
      <c r="I17" s="42">
        <v>13</v>
      </c>
      <c r="J17" s="24" t="s">
        <v>365</v>
      </c>
      <c r="K17" s="19" t="s">
        <v>17</v>
      </c>
      <c r="M17" s="42">
        <v>10</v>
      </c>
      <c r="N17" s="24" t="s">
        <v>772</v>
      </c>
      <c r="O17" s="19" t="s">
        <v>12</v>
      </c>
      <c r="Q17" s="27">
        <v>11</v>
      </c>
      <c r="R17" s="24" t="s">
        <v>255</v>
      </c>
      <c r="S17" s="15" t="s">
        <v>12</v>
      </c>
      <c r="Y17" s="42">
        <v>13</v>
      </c>
      <c r="Z17" s="24" t="s">
        <v>2916</v>
      </c>
      <c r="AA17" s="19" t="s">
        <v>17</v>
      </c>
      <c r="AC17" s="42">
        <v>11</v>
      </c>
      <c r="AD17" s="24" t="s">
        <v>3020</v>
      </c>
      <c r="AE17" s="19" t="s">
        <v>17</v>
      </c>
      <c r="AG17" s="32"/>
      <c r="AH17" s="72" t="s">
        <v>3153</v>
      </c>
      <c r="AI17" s="36"/>
      <c r="AK17" s="42">
        <v>14</v>
      </c>
      <c r="AL17" s="24" t="s">
        <v>3203</v>
      </c>
      <c r="AM17" s="19" t="s">
        <v>12</v>
      </c>
      <c r="AS17" s="42">
        <v>12</v>
      </c>
      <c r="AT17" s="24" t="s">
        <v>3261</v>
      </c>
      <c r="AU17" s="19" t="s">
        <v>12</v>
      </c>
    </row>
    <row r="18" spans="1:47" ht="15" customHeight="1" x14ac:dyDescent="0.35">
      <c r="A18" s="33"/>
      <c r="B18" s="25" t="s">
        <v>50</v>
      </c>
      <c r="C18" s="18"/>
      <c r="E18" s="33"/>
      <c r="F18" s="30" t="s">
        <v>2835</v>
      </c>
      <c r="G18" s="18"/>
      <c r="I18" s="42">
        <v>14</v>
      </c>
      <c r="J18" s="24" t="s">
        <v>356</v>
      </c>
      <c r="K18" s="19" t="s">
        <v>17</v>
      </c>
      <c r="M18" s="42">
        <v>11</v>
      </c>
      <c r="N18" s="24" t="s">
        <v>773</v>
      </c>
      <c r="O18" s="19" t="s">
        <v>12</v>
      </c>
      <c r="Q18" s="27">
        <v>12</v>
      </c>
      <c r="R18" s="24" t="s">
        <v>256</v>
      </c>
      <c r="S18" s="15" t="s">
        <v>1</v>
      </c>
      <c r="Y18" s="42">
        <v>14</v>
      </c>
      <c r="Z18" s="24" t="s">
        <v>2917</v>
      </c>
      <c r="AA18" s="19" t="s">
        <v>17</v>
      </c>
      <c r="AC18" s="42">
        <v>12</v>
      </c>
      <c r="AD18" s="24" t="s">
        <v>3021</v>
      </c>
      <c r="AE18" s="19" t="s">
        <v>17</v>
      </c>
      <c r="AG18" s="42">
        <v>10</v>
      </c>
      <c r="AH18" s="24" t="s">
        <v>3154</v>
      </c>
      <c r="AI18" s="19" t="s">
        <v>17</v>
      </c>
      <c r="AK18" s="42">
        <v>15</v>
      </c>
      <c r="AL18" s="24" t="s">
        <v>3204</v>
      </c>
      <c r="AM18" s="19" t="s">
        <v>17</v>
      </c>
      <c r="AS18" s="32"/>
      <c r="AT18" s="31" t="s">
        <v>3262</v>
      </c>
      <c r="AU18" s="36"/>
    </row>
    <row r="19" spans="1:47" ht="15" customHeight="1" x14ac:dyDescent="0.35">
      <c r="A19" s="42">
        <v>15</v>
      </c>
      <c r="B19" s="24" t="s">
        <v>51</v>
      </c>
      <c r="C19" s="19" t="s">
        <v>2832</v>
      </c>
      <c r="E19" s="32"/>
      <c r="F19" s="31" t="s">
        <v>2836</v>
      </c>
      <c r="G19" s="36"/>
      <c r="I19" s="42">
        <v>15</v>
      </c>
      <c r="J19" s="24" t="s">
        <v>357</v>
      </c>
      <c r="K19" s="19" t="s">
        <v>358</v>
      </c>
      <c r="M19" s="33"/>
      <c r="N19" s="30" t="s">
        <v>774</v>
      </c>
      <c r="O19" s="60"/>
      <c r="Q19" s="27">
        <v>13</v>
      </c>
      <c r="R19" s="24" t="s">
        <v>257</v>
      </c>
      <c r="S19" s="15" t="s">
        <v>1</v>
      </c>
      <c r="Y19" s="42">
        <v>15</v>
      </c>
      <c r="Z19" s="24" t="s">
        <v>2918</v>
      </c>
      <c r="AA19" s="19" t="s">
        <v>17</v>
      </c>
      <c r="AC19" s="42">
        <v>13</v>
      </c>
      <c r="AD19" s="24" t="s">
        <v>3022</v>
      </c>
      <c r="AE19" s="19" t="s">
        <v>17</v>
      </c>
      <c r="AG19" s="42">
        <v>11</v>
      </c>
      <c r="AH19" s="24" t="s">
        <v>3155</v>
      </c>
      <c r="AI19" s="19" t="s">
        <v>17</v>
      </c>
      <c r="AK19" s="42">
        <v>16</v>
      </c>
      <c r="AL19" s="24" t="s">
        <v>3205</v>
      </c>
      <c r="AM19" s="19" t="s">
        <v>12</v>
      </c>
      <c r="AS19" s="42">
        <v>13</v>
      </c>
      <c r="AT19" s="24" t="s">
        <v>3258</v>
      </c>
      <c r="AU19" s="19" t="s">
        <v>358</v>
      </c>
    </row>
    <row r="20" spans="1:47" ht="15" customHeight="1" x14ac:dyDescent="0.35">
      <c r="A20" s="42">
        <v>16</v>
      </c>
      <c r="B20" s="24" t="s">
        <v>52</v>
      </c>
      <c r="C20" s="19" t="s">
        <v>2832</v>
      </c>
      <c r="E20" s="42">
        <v>15</v>
      </c>
      <c r="F20" s="24" t="s">
        <v>2837</v>
      </c>
      <c r="G20" s="19" t="s">
        <v>358</v>
      </c>
      <c r="I20" s="42">
        <v>16</v>
      </c>
      <c r="J20" s="24" t="s">
        <v>359</v>
      </c>
      <c r="K20" s="19" t="s">
        <v>358</v>
      </c>
      <c r="M20" s="42">
        <v>12</v>
      </c>
      <c r="N20" s="24" t="s">
        <v>2901</v>
      </c>
      <c r="O20" s="19" t="s">
        <v>12</v>
      </c>
      <c r="Q20" s="27">
        <v>14</v>
      </c>
      <c r="R20" s="24" t="s">
        <v>258</v>
      </c>
      <c r="S20" s="15" t="s">
        <v>12</v>
      </c>
      <c r="Y20" s="42">
        <v>16</v>
      </c>
      <c r="Z20" s="24" t="s">
        <v>2919</v>
      </c>
      <c r="AA20" s="19" t="s">
        <v>17</v>
      </c>
      <c r="AC20" s="32"/>
      <c r="AD20" s="31" t="s">
        <v>3023</v>
      </c>
      <c r="AE20" s="36"/>
      <c r="AG20" s="42">
        <v>12</v>
      </c>
      <c r="AH20" s="24" t="s">
        <v>3156</v>
      </c>
      <c r="AI20" s="19" t="s">
        <v>17</v>
      </c>
      <c r="AK20" s="42">
        <v>17</v>
      </c>
      <c r="AL20" s="24" t="s">
        <v>3206</v>
      </c>
      <c r="AM20" s="19" t="s">
        <v>17</v>
      </c>
      <c r="AS20" s="42">
        <v>14</v>
      </c>
      <c r="AT20" s="24" t="s">
        <v>3259</v>
      </c>
      <c r="AU20" s="19" t="s">
        <v>358</v>
      </c>
    </row>
    <row r="21" spans="1:47" ht="15" customHeight="1" x14ac:dyDescent="0.35">
      <c r="A21" s="42">
        <v>17</v>
      </c>
      <c r="B21" s="24" t="s">
        <v>53</v>
      </c>
      <c r="C21" s="19" t="s">
        <v>2832</v>
      </c>
      <c r="E21" s="42">
        <v>16</v>
      </c>
      <c r="F21" s="24" t="s">
        <v>2838</v>
      </c>
      <c r="G21" s="19" t="s">
        <v>358</v>
      </c>
      <c r="I21" s="33"/>
      <c r="J21" s="30" t="s">
        <v>2857</v>
      </c>
      <c r="K21" s="18"/>
      <c r="M21" s="42">
        <v>13</v>
      </c>
      <c r="N21" s="24" t="s">
        <v>776</v>
      </c>
      <c r="O21" s="19" t="s">
        <v>12</v>
      </c>
      <c r="Q21" s="27">
        <v>15</v>
      </c>
      <c r="R21" s="24" t="s">
        <v>259</v>
      </c>
      <c r="S21" s="15" t="s">
        <v>12</v>
      </c>
      <c r="Y21" s="42">
        <v>17</v>
      </c>
      <c r="Z21" s="48" t="s">
        <v>2920</v>
      </c>
      <c r="AA21" s="19" t="s">
        <v>1</v>
      </c>
      <c r="AC21" s="42">
        <v>14</v>
      </c>
      <c r="AD21" s="24" t="s">
        <v>3024</v>
      </c>
      <c r="AE21" s="19" t="s">
        <v>17</v>
      </c>
      <c r="AG21" s="32"/>
      <c r="AH21" s="72" t="s">
        <v>3157</v>
      </c>
      <c r="AI21" s="36"/>
      <c r="AK21" s="42">
        <v>18</v>
      </c>
      <c r="AL21" s="24" t="s">
        <v>3207</v>
      </c>
      <c r="AM21" s="19" t="s">
        <v>17</v>
      </c>
      <c r="AS21" s="42">
        <v>15</v>
      </c>
      <c r="AT21" s="24" t="s">
        <v>3260</v>
      </c>
      <c r="AU21" s="19" t="s">
        <v>358</v>
      </c>
    </row>
    <row r="22" spans="1:47" ht="15" customHeight="1" x14ac:dyDescent="0.35">
      <c r="A22" s="42">
        <v>18</v>
      </c>
      <c r="B22" s="24" t="s">
        <v>54</v>
      </c>
      <c r="C22" s="19" t="s">
        <v>17</v>
      </c>
      <c r="E22" s="42">
        <v>17</v>
      </c>
      <c r="F22" s="24" t="s">
        <v>304</v>
      </c>
      <c r="G22" s="19" t="s">
        <v>358</v>
      </c>
      <c r="I22" s="32"/>
      <c r="J22" s="31" t="s">
        <v>2858</v>
      </c>
      <c r="K22" s="36"/>
      <c r="M22" s="59">
        <v>14</v>
      </c>
      <c r="N22" s="26" t="s">
        <v>777</v>
      </c>
      <c r="O22" s="52" t="s">
        <v>12</v>
      </c>
      <c r="Q22" s="27">
        <v>16</v>
      </c>
      <c r="R22" s="24" t="s">
        <v>260</v>
      </c>
      <c r="S22" s="15" t="s">
        <v>12</v>
      </c>
      <c r="Y22" s="32"/>
      <c r="Z22" s="31" t="s">
        <v>2921</v>
      </c>
      <c r="AA22" s="36"/>
      <c r="AC22" s="42">
        <v>15</v>
      </c>
      <c r="AD22" s="24" t="s">
        <v>3025</v>
      </c>
      <c r="AE22" s="19" t="s">
        <v>17</v>
      </c>
      <c r="AG22" s="42">
        <v>13</v>
      </c>
      <c r="AH22" s="24" t="s">
        <v>3158</v>
      </c>
      <c r="AI22" s="19" t="s">
        <v>17</v>
      </c>
      <c r="AK22" s="42">
        <v>19</v>
      </c>
      <c r="AL22" s="24" t="s">
        <v>3208</v>
      </c>
      <c r="AM22" s="19" t="s">
        <v>17</v>
      </c>
      <c r="AS22" s="42">
        <v>16</v>
      </c>
      <c r="AT22" s="24" t="s">
        <v>3261</v>
      </c>
      <c r="AU22" s="19" t="s">
        <v>12</v>
      </c>
    </row>
    <row r="23" spans="1:47" ht="15" customHeight="1" x14ac:dyDescent="0.35">
      <c r="A23" s="42">
        <v>19</v>
      </c>
      <c r="B23" s="24" t="s">
        <v>55</v>
      </c>
      <c r="C23" s="19" t="s">
        <v>12</v>
      </c>
      <c r="E23" s="42">
        <v>18</v>
      </c>
      <c r="F23" s="24" t="s">
        <v>2839</v>
      </c>
      <c r="G23" s="19" t="s">
        <v>358</v>
      </c>
      <c r="I23" s="42">
        <v>18</v>
      </c>
      <c r="J23" s="24" t="s">
        <v>406</v>
      </c>
      <c r="K23" s="19" t="s">
        <v>17</v>
      </c>
      <c r="Q23" s="27">
        <v>17</v>
      </c>
      <c r="R23" s="24" t="s">
        <v>261</v>
      </c>
      <c r="S23" s="15" t="s">
        <v>12</v>
      </c>
      <c r="Y23" s="42">
        <v>18</v>
      </c>
      <c r="Z23" s="24" t="s">
        <v>2922</v>
      </c>
      <c r="AA23" s="19" t="s">
        <v>17</v>
      </c>
      <c r="AC23" s="42">
        <v>16</v>
      </c>
      <c r="AD23" s="24" t="s">
        <v>3026</v>
      </c>
      <c r="AE23" s="19" t="s">
        <v>17</v>
      </c>
      <c r="AG23" s="42">
        <v>14</v>
      </c>
      <c r="AH23" s="24" t="s">
        <v>3159</v>
      </c>
      <c r="AI23" s="19" t="s">
        <v>17</v>
      </c>
      <c r="AK23" s="42">
        <v>20</v>
      </c>
      <c r="AL23" s="24" t="s">
        <v>3209</v>
      </c>
      <c r="AM23" s="19" t="s">
        <v>17</v>
      </c>
      <c r="AS23" s="32"/>
      <c r="AT23" s="31" t="s">
        <v>3263</v>
      </c>
      <c r="AU23" s="36"/>
    </row>
    <row r="24" spans="1:47" ht="15" customHeight="1" x14ac:dyDescent="0.35">
      <c r="A24" s="42">
        <v>20</v>
      </c>
      <c r="B24" s="24" t="s">
        <v>56</v>
      </c>
      <c r="C24" s="19" t="s">
        <v>12</v>
      </c>
      <c r="E24" s="42">
        <v>19</v>
      </c>
      <c r="F24" s="24" t="s">
        <v>2840</v>
      </c>
      <c r="G24" s="19" t="s">
        <v>358</v>
      </c>
      <c r="I24" s="42">
        <v>19</v>
      </c>
      <c r="J24" s="24" t="s">
        <v>407</v>
      </c>
      <c r="K24" s="19" t="s">
        <v>17</v>
      </c>
      <c r="Q24" s="27">
        <v>18</v>
      </c>
      <c r="R24" s="24" t="s">
        <v>262</v>
      </c>
      <c r="S24" s="15" t="s">
        <v>12</v>
      </c>
      <c r="Y24" s="42">
        <v>19</v>
      </c>
      <c r="Z24" s="24" t="s">
        <v>2918</v>
      </c>
      <c r="AA24" s="19" t="s">
        <v>17</v>
      </c>
      <c r="AC24" s="42">
        <v>17</v>
      </c>
      <c r="AD24" s="24" t="s">
        <v>3027</v>
      </c>
      <c r="AE24" s="19" t="s">
        <v>17</v>
      </c>
      <c r="AG24" s="42">
        <v>15</v>
      </c>
      <c r="AH24" s="24" t="s">
        <v>3160</v>
      </c>
      <c r="AI24" s="19" t="s">
        <v>17</v>
      </c>
      <c r="AK24" s="42">
        <v>21</v>
      </c>
      <c r="AL24" s="24" t="s">
        <v>3210</v>
      </c>
      <c r="AM24" s="19" t="s">
        <v>17</v>
      </c>
      <c r="AS24" s="42">
        <v>17</v>
      </c>
      <c r="AT24" s="24" t="s">
        <v>3264</v>
      </c>
      <c r="AU24" s="19" t="s">
        <v>17</v>
      </c>
    </row>
    <row r="25" spans="1:47" ht="15" customHeight="1" x14ac:dyDescent="0.35">
      <c r="A25" s="42">
        <v>21</v>
      </c>
      <c r="B25" s="24" t="s">
        <v>2833</v>
      </c>
      <c r="C25" s="19" t="s">
        <v>17</v>
      </c>
      <c r="E25" s="42">
        <v>20</v>
      </c>
      <c r="F25" s="24" t="s">
        <v>2841</v>
      </c>
      <c r="G25" s="19" t="s">
        <v>358</v>
      </c>
      <c r="I25" s="32"/>
      <c r="J25" s="31" t="s">
        <v>2859</v>
      </c>
      <c r="K25" s="36"/>
      <c r="Q25" s="27">
        <v>19</v>
      </c>
      <c r="R25" s="24" t="s">
        <v>263</v>
      </c>
      <c r="S25" s="15" t="s">
        <v>12</v>
      </c>
      <c r="Y25" s="42">
        <v>20</v>
      </c>
      <c r="Z25" s="24" t="s">
        <v>2923</v>
      </c>
      <c r="AA25" s="19" t="s">
        <v>17</v>
      </c>
      <c r="AC25" s="32"/>
      <c r="AD25" s="31" t="s">
        <v>3028</v>
      </c>
      <c r="AE25" s="36"/>
      <c r="AG25" s="32"/>
      <c r="AH25" s="72" t="s">
        <v>3161</v>
      </c>
      <c r="AI25" s="36"/>
      <c r="AK25" s="42">
        <v>22</v>
      </c>
      <c r="AL25" s="24" t="s">
        <v>3211</v>
      </c>
      <c r="AM25" s="19" t="s">
        <v>17</v>
      </c>
      <c r="AS25" s="42">
        <v>18</v>
      </c>
      <c r="AT25" s="24" t="s">
        <v>3265</v>
      </c>
      <c r="AU25" s="19" t="s">
        <v>17</v>
      </c>
    </row>
    <row r="26" spans="1:47" ht="15" customHeight="1" x14ac:dyDescent="0.35">
      <c r="A26" s="42">
        <v>22</v>
      </c>
      <c r="B26" s="24" t="s">
        <v>57</v>
      </c>
      <c r="C26" s="19" t="s">
        <v>2832</v>
      </c>
      <c r="E26" s="42">
        <v>21</v>
      </c>
      <c r="F26" s="24" t="s">
        <v>2842</v>
      </c>
      <c r="G26" s="19" t="s">
        <v>358</v>
      </c>
      <c r="I26" s="42">
        <v>21</v>
      </c>
      <c r="J26" s="24" t="s">
        <v>408</v>
      </c>
      <c r="K26" s="19" t="s">
        <v>358</v>
      </c>
      <c r="Q26" s="27">
        <v>20</v>
      </c>
      <c r="R26" s="24" t="s">
        <v>264</v>
      </c>
      <c r="S26" s="15" t="s">
        <v>17</v>
      </c>
      <c r="Y26" s="32"/>
      <c r="Z26" s="31" t="s">
        <v>2924</v>
      </c>
      <c r="AA26" s="36"/>
      <c r="AC26" s="42">
        <v>18</v>
      </c>
      <c r="AD26" s="24" t="s">
        <v>3029</v>
      </c>
      <c r="AE26" s="19" t="s">
        <v>17</v>
      </c>
      <c r="AG26" s="42">
        <v>16</v>
      </c>
      <c r="AH26" s="24" t="s">
        <v>3162</v>
      </c>
      <c r="AI26" s="19" t="s">
        <v>17</v>
      </c>
      <c r="AK26" s="42">
        <v>23</v>
      </c>
      <c r="AL26" s="24" t="s">
        <v>3212</v>
      </c>
      <c r="AM26" s="19" t="s">
        <v>17</v>
      </c>
      <c r="AS26" s="42">
        <v>19</v>
      </c>
      <c r="AT26" s="24" t="s">
        <v>3266</v>
      </c>
      <c r="AU26" s="19" t="s">
        <v>17</v>
      </c>
    </row>
    <row r="27" spans="1:47" ht="15" customHeight="1" x14ac:dyDescent="0.35">
      <c r="A27" s="42">
        <v>23</v>
      </c>
      <c r="B27" s="24" t="s">
        <v>58</v>
      </c>
      <c r="C27" s="19" t="s">
        <v>101</v>
      </c>
      <c r="E27" s="42">
        <v>22</v>
      </c>
      <c r="F27" s="24" t="s">
        <v>2843</v>
      </c>
      <c r="G27" s="19" t="s">
        <v>358</v>
      </c>
      <c r="I27" s="42">
        <v>22</v>
      </c>
      <c r="J27" s="24" t="s">
        <v>409</v>
      </c>
      <c r="K27" s="19" t="s">
        <v>358</v>
      </c>
      <c r="Q27" s="22"/>
      <c r="R27" s="30" t="s">
        <v>265</v>
      </c>
      <c r="S27" s="17"/>
      <c r="Y27" s="42">
        <v>21</v>
      </c>
      <c r="Z27" s="24" t="s">
        <v>2925</v>
      </c>
      <c r="AA27" s="19" t="s">
        <v>17</v>
      </c>
      <c r="AC27" s="42">
        <v>19</v>
      </c>
      <c r="AD27" s="24" t="s">
        <v>3030</v>
      </c>
      <c r="AE27" s="19" t="s">
        <v>17</v>
      </c>
      <c r="AG27" s="42">
        <v>17</v>
      </c>
      <c r="AH27" s="24" t="s">
        <v>3163</v>
      </c>
      <c r="AI27" s="19" t="s">
        <v>17</v>
      </c>
      <c r="AK27" s="32"/>
      <c r="AL27" s="65" t="s">
        <v>3213</v>
      </c>
      <c r="AM27" s="36"/>
      <c r="AS27" s="32"/>
      <c r="AT27" s="31" t="s">
        <v>3267</v>
      </c>
      <c r="AU27" s="36"/>
    </row>
    <row r="28" spans="1:47" ht="15" customHeight="1" x14ac:dyDescent="0.35">
      <c r="A28" s="42">
        <v>24</v>
      </c>
      <c r="B28" s="24" t="s">
        <v>60</v>
      </c>
      <c r="C28" s="19" t="s">
        <v>17</v>
      </c>
      <c r="E28" s="42">
        <v>23</v>
      </c>
      <c r="F28" s="24" t="s">
        <v>2844</v>
      </c>
      <c r="G28" s="19" t="s">
        <v>358</v>
      </c>
      <c r="I28" s="42">
        <v>23</v>
      </c>
      <c r="J28" s="24" t="s">
        <v>410</v>
      </c>
      <c r="K28" s="19" t="s">
        <v>358</v>
      </c>
      <c r="Q28" s="27">
        <v>21</v>
      </c>
      <c r="R28" s="24" t="s">
        <v>266</v>
      </c>
      <c r="S28" s="15" t="s">
        <v>1</v>
      </c>
      <c r="Y28" s="42">
        <v>22</v>
      </c>
      <c r="Z28" s="24" t="s">
        <v>2926</v>
      </c>
      <c r="AA28" s="19" t="s">
        <v>17</v>
      </c>
      <c r="AC28" s="42">
        <v>20</v>
      </c>
      <c r="AD28" s="24" t="s">
        <v>3031</v>
      </c>
      <c r="AE28" s="19" t="s">
        <v>17</v>
      </c>
      <c r="AG28" s="42">
        <v>18</v>
      </c>
      <c r="AH28" s="24" t="s">
        <v>3164</v>
      </c>
      <c r="AI28" s="19" t="s">
        <v>17</v>
      </c>
      <c r="AK28" s="42">
        <v>24</v>
      </c>
      <c r="AL28" s="24" t="s">
        <v>3214</v>
      </c>
      <c r="AM28" s="19" t="s">
        <v>12</v>
      </c>
      <c r="AS28" s="42">
        <v>20</v>
      </c>
      <c r="AT28" s="24" t="s">
        <v>3268</v>
      </c>
      <c r="AU28" s="19" t="s">
        <v>17</v>
      </c>
    </row>
    <row r="29" spans="1:47" ht="15" customHeight="1" x14ac:dyDescent="0.35">
      <c r="A29" s="42">
        <v>25</v>
      </c>
      <c r="B29" s="24" t="s">
        <v>61</v>
      </c>
      <c r="C29" s="19" t="s">
        <v>17</v>
      </c>
      <c r="E29" s="42">
        <v>24</v>
      </c>
      <c r="F29" s="24" t="s">
        <v>2845</v>
      </c>
      <c r="G29" s="19" t="s">
        <v>358</v>
      </c>
      <c r="I29" s="32"/>
      <c r="J29" s="31" t="s">
        <v>401</v>
      </c>
      <c r="K29" s="36"/>
      <c r="Q29" s="27">
        <v>22</v>
      </c>
      <c r="R29" s="24" t="s">
        <v>267</v>
      </c>
      <c r="S29" s="15" t="s">
        <v>17</v>
      </c>
      <c r="Y29" s="42">
        <v>23</v>
      </c>
      <c r="Z29" s="24" t="s">
        <v>2927</v>
      </c>
      <c r="AA29" s="19" t="s">
        <v>17</v>
      </c>
      <c r="AC29" s="42">
        <v>21</v>
      </c>
      <c r="AD29" s="24" t="s">
        <v>3032</v>
      </c>
      <c r="AE29" s="19" t="s">
        <v>17</v>
      </c>
      <c r="AG29" s="33"/>
      <c r="AH29" s="30" t="s">
        <v>3165</v>
      </c>
      <c r="AI29" s="18"/>
      <c r="AK29" s="42">
        <v>25</v>
      </c>
      <c r="AL29" s="24" t="s">
        <v>3215</v>
      </c>
      <c r="AM29" s="19" t="s">
        <v>12</v>
      </c>
      <c r="AS29" s="42">
        <v>21</v>
      </c>
      <c r="AT29" s="24" t="s">
        <v>3269</v>
      </c>
      <c r="AU29" s="19" t="s">
        <v>17</v>
      </c>
    </row>
    <row r="30" spans="1:47" ht="15" customHeight="1" x14ac:dyDescent="0.35">
      <c r="A30" s="42">
        <v>26</v>
      </c>
      <c r="B30" s="24" t="s">
        <v>62</v>
      </c>
      <c r="C30" s="19" t="s">
        <v>17</v>
      </c>
      <c r="E30" s="42">
        <v>25</v>
      </c>
      <c r="F30" s="24" t="s">
        <v>2846</v>
      </c>
      <c r="G30" s="19" t="s">
        <v>358</v>
      </c>
      <c r="I30" s="42">
        <v>25</v>
      </c>
      <c r="J30" s="24" t="s">
        <v>2860</v>
      </c>
      <c r="K30" s="19" t="s">
        <v>358</v>
      </c>
      <c r="Q30" s="27">
        <v>23</v>
      </c>
      <c r="R30" s="24" t="s">
        <v>268</v>
      </c>
      <c r="S30" s="15" t="s">
        <v>17</v>
      </c>
      <c r="Y30" s="43"/>
      <c r="Z30" s="45" t="s">
        <v>2928</v>
      </c>
      <c r="AA30" s="17"/>
      <c r="AC30" s="42">
        <v>22</v>
      </c>
      <c r="AD30" s="24" t="s">
        <v>3033</v>
      </c>
      <c r="AE30" s="19" t="s">
        <v>17</v>
      </c>
      <c r="AG30" s="32"/>
      <c r="AH30" s="31" t="s">
        <v>3166</v>
      </c>
      <c r="AI30" s="36"/>
      <c r="AK30" s="42">
        <v>26</v>
      </c>
      <c r="AL30" s="24" t="s">
        <v>3216</v>
      </c>
      <c r="AM30" s="19" t="s">
        <v>358</v>
      </c>
      <c r="AS30" s="42">
        <v>22</v>
      </c>
      <c r="AT30" s="24" t="s">
        <v>3270</v>
      </c>
      <c r="AU30" s="19" t="s">
        <v>17</v>
      </c>
    </row>
    <row r="31" spans="1:47" ht="15" customHeight="1" x14ac:dyDescent="0.35">
      <c r="A31" s="42">
        <v>27</v>
      </c>
      <c r="B31" s="24" t="s">
        <v>63</v>
      </c>
      <c r="C31" s="19" t="s">
        <v>17</v>
      </c>
      <c r="E31" s="42">
        <v>26</v>
      </c>
      <c r="F31" s="24" t="s">
        <v>2847</v>
      </c>
      <c r="G31" s="19" t="s">
        <v>358</v>
      </c>
      <c r="I31" s="42">
        <v>26</v>
      </c>
      <c r="J31" s="24" t="s">
        <v>2861</v>
      </c>
      <c r="K31" s="19" t="s">
        <v>358</v>
      </c>
      <c r="Q31" s="27">
        <v>24</v>
      </c>
      <c r="R31" s="24" t="s">
        <v>269</v>
      </c>
      <c r="S31" s="15" t="s">
        <v>12</v>
      </c>
      <c r="Y31" s="42">
        <v>24</v>
      </c>
      <c r="Z31" s="64" t="s">
        <v>2929</v>
      </c>
      <c r="AA31" s="19"/>
      <c r="AC31" s="42">
        <v>23</v>
      </c>
      <c r="AD31" s="24" t="s">
        <v>3034</v>
      </c>
      <c r="AE31" s="19" t="s">
        <v>17</v>
      </c>
      <c r="AG31" s="42">
        <v>19</v>
      </c>
      <c r="AH31" s="24" t="s">
        <v>3167</v>
      </c>
      <c r="AI31" s="19" t="s">
        <v>17</v>
      </c>
      <c r="AK31" s="42">
        <v>27</v>
      </c>
      <c r="AL31" s="24" t="s">
        <v>3217</v>
      </c>
      <c r="AM31" s="19" t="s">
        <v>17</v>
      </c>
      <c r="AS31" s="42">
        <v>23</v>
      </c>
      <c r="AT31" s="24" t="s">
        <v>3271</v>
      </c>
      <c r="AU31" s="19" t="s">
        <v>12</v>
      </c>
    </row>
    <row r="32" spans="1:47" ht="15" customHeight="1" x14ac:dyDescent="0.35">
      <c r="A32" s="59">
        <v>28</v>
      </c>
      <c r="B32" s="26" t="s">
        <v>2834</v>
      </c>
      <c r="C32" s="52" t="s">
        <v>17</v>
      </c>
      <c r="E32" s="32"/>
      <c r="F32" s="31" t="s">
        <v>2848</v>
      </c>
      <c r="G32" s="36"/>
      <c r="I32" s="42">
        <v>27</v>
      </c>
      <c r="J32" s="24" t="s">
        <v>2862</v>
      </c>
      <c r="K32" s="19" t="s">
        <v>358</v>
      </c>
      <c r="Q32" s="22"/>
      <c r="R32" s="30" t="s">
        <v>270</v>
      </c>
      <c r="S32" s="17"/>
      <c r="Y32" s="42">
        <v>25</v>
      </c>
      <c r="Z32" s="46" t="s">
        <v>2930</v>
      </c>
      <c r="AA32" s="19" t="s">
        <v>17</v>
      </c>
      <c r="AC32" s="42">
        <v>24</v>
      </c>
      <c r="AD32" s="24" t="s">
        <v>3035</v>
      </c>
      <c r="AE32" s="19" t="s">
        <v>17</v>
      </c>
      <c r="AG32" s="42">
        <v>20</v>
      </c>
      <c r="AH32" s="24" t="s">
        <v>3168</v>
      </c>
      <c r="AI32" s="19" t="s">
        <v>17</v>
      </c>
      <c r="AK32" s="42">
        <v>28</v>
      </c>
      <c r="AL32" s="24" t="s">
        <v>3218</v>
      </c>
      <c r="AM32" s="19" t="s">
        <v>12</v>
      </c>
      <c r="AS32" s="42">
        <v>24</v>
      </c>
      <c r="AT32" s="24" t="s">
        <v>3272</v>
      </c>
      <c r="AU32" s="19" t="s">
        <v>12</v>
      </c>
    </row>
    <row r="33" spans="5:47" ht="15" customHeight="1" x14ac:dyDescent="0.35">
      <c r="E33" s="42">
        <v>27</v>
      </c>
      <c r="F33" s="24" t="s">
        <v>2849</v>
      </c>
      <c r="G33" s="19" t="s">
        <v>358</v>
      </c>
      <c r="I33" s="42">
        <v>28</v>
      </c>
      <c r="J33" s="24" t="s">
        <v>2863</v>
      </c>
      <c r="K33" s="19" t="s">
        <v>358</v>
      </c>
      <c r="Q33" s="27">
        <v>25</v>
      </c>
      <c r="R33" s="24" t="s">
        <v>271</v>
      </c>
      <c r="S33" s="15" t="s">
        <v>17</v>
      </c>
      <c r="Y33" s="42">
        <v>26</v>
      </c>
      <c r="Z33" s="64" t="s">
        <v>2931</v>
      </c>
      <c r="AA33" s="19"/>
      <c r="AC33" s="32"/>
      <c r="AD33" s="31" t="s">
        <v>3036</v>
      </c>
      <c r="AE33" s="36"/>
      <c r="AG33" s="42">
        <v>21</v>
      </c>
      <c r="AH33" s="24" t="s">
        <v>3169</v>
      </c>
      <c r="AI33" s="19" t="s">
        <v>17</v>
      </c>
      <c r="AK33" s="32"/>
      <c r="AL33" s="65" t="s">
        <v>3219</v>
      </c>
      <c r="AM33" s="36"/>
      <c r="AS33" s="33"/>
      <c r="AT33" s="30" t="s">
        <v>423</v>
      </c>
      <c r="AU33" s="18"/>
    </row>
    <row r="34" spans="5:47" ht="15" customHeight="1" x14ac:dyDescent="0.35">
      <c r="E34" s="42">
        <v>28</v>
      </c>
      <c r="F34" s="24" t="s">
        <v>2850</v>
      </c>
      <c r="G34" s="19" t="s">
        <v>358</v>
      </c>
      <c r="I34" s="42">
        <v>29</v>
      </c>
      <c r="J34" s="24" t="s">
        <v>2864</v>
      </c>
      <c r="K34" s="19" t="s">
        <v>17</v>
      </c>
      <c r="Q34" s="27">
        <v>26</v>
      </c>
      <c r="R34" s="24" t="s">
        <v>272</v>
      </c>
      <c r="S34" s="15" t="s">
        <v>17</v>
      </c>
      <c r="Y34" s="42">
        <v>27</v>
      </c>
      <c r="Z34" s="44" t="s">
        <v>2932</v>
      </c>
      <c r="AA34" s="19" t="s">
        <v>17</v>
      </c>
      <c r="AC34" s="42">
        <v>25</v>
      </c>
      <c r="AD34" s="24" t="s">
        <v>3037</v>
      </c>
      <c r="AE34" s="19" t="s">
        <v>17</v>
      </c>
      <c r="AG34" s="42">
        <v>22</v>
      </c>
      <c r="AH34" s="24" t="s">
        <v>3170</v>
      </c>
      <c r="AI34" s="19" t="s">
        <v>17</v>
      </c>
      <c r="AK34" s="42">
        <v>29</v>
      </c>
      <c r="AL34" s="24" t="s">
        <v>3220</v>
      </c>
      <c r="AM34" s="19" t="s">
        <v>12</v>
      </c>
      <c r="AS34" s="32"/>
      <c r="AT34" s="31" t="s">
        <v>424</v>
      </c>
      <c r="AU34" s="36"/>
    </row>
    <row r="35" spans="5:47" ht="15" customHeight="1" x14ac:dyDescent="0.35">
      <c r="E35" s="42">
        <v>29</v>
      </c>
      <c r="F35" s="24" t="s">
        <v>2851</v>
      </c>
      <c r="G35" s="19" t="s">
        <v>358</v>
      </c>
      <c r="I35" s="42">
        <v>30</v>
      </c>
      <c r="J35" s="24" t="s">
        <v>2865</v>
      </c>
      <c r="K35" s="19" t="s">
        <v>17</v>
      </c>
      <c r="Q35" s="27">
        <v>27</v>
      </c>
      <c r="R35" s="24" t="s">
        <v>273</v>
      </c>
      <c r="S35" s="15" t="s">
        <v>17</v>
      </c>
      <c r="Y35" s="42">
        <v>28</v>
      </c>
      <c r="Z35" s="64" t="s">
        <v>2933</v>
      </c>
      <c r="AA35" s="19"/>
      <c r="AC35" s="42">
        <v>26</v>
      </c>
      <c r="AD35" s="24" t="s">
        <v>3038</v>
      </c>
      <c r="AE35" s="19" t="s">
        <v>17</v>
      </c>
      <c r="AG35" s="42">
        <v>23</v>
      </c>
      <c r="AH35" s="24" t="s">
        <v>3171</v>
      </c>
      <c r="AI35" s="19" t="s">
        <v>17</v>
      </c>
      <c r="AK35" s="42">
        <v>30</v>
      </c>
      <c r="AL35" s="24" t="s">
        <v>3221</v>
      </c>
      <c r="AM35" s="19" t="s">
        <v>12</v>
      </c>
      <c r="AS35" s="42">
        <v>25</v>
      </c>
      <c r="AT35" s="24" t="s">
        <v>425</v>
      </c>
      <c r="AU35" s="19" t="s">
        <v>17</v>
      </c>
    </row>
    <row r="36" spans="5:47" ht="15" customHeight="1" x14ac:dyDescent="0.35">
      <c r="E36" s="42">
        <v>30</v>
      </c>
      <c r="F36" s="24" t="s">
        <v>2852</v>
      </c>
      <c r="G36" s="19" t="s">
        <v>358</v>
      </c>
      <c r="I36" s="33"/>
      <c r="J36" s="25" t="s">
        <v>2866</v>
      </c>
      <c r="K36" s="18"/>
      <c r="Q36" s="22"/>
      <c r="R36" s="30" t="s">
        <v>225</v>
      </c>
      <c r="S36" s="17"/>
      <c r="Y36" s="42">
        <v>29</v>
      </c>
      <c r="Z36" s="44" t="s">
        <v>2934</v>
      </c>
      <c r="AA36" s="19" t="s">
        <v>17</v>
      </c>
      <c r="AC36" s="42">
        <v>27</v>
      </c>
      <c r="AD36" s="24" t="s">
        <v>3039</v>
      </c>
      <c r="AE36" s="19" t="s">
        <v>17</v>
      </c>
      <c r="AG36" s="42">
        <v>24</v>
      </c>
      <c r="AH36" s="24" t="s">
        <v>3172</v>
      </c>
      <c r="AI36" s="19" t="s">
        <v>17</v>
      </c>
      <c r="AK36" s="42">
        <v>31</v>
      </c>
      <c r="AL36" s="24" t="s">
        <v>3222</v>
      </c>
      <c r="AM36" s="19" t="s">
        <v>12</v>
      </c>
      <c r="AS36" s="42">
        <v>26</v>
      </c>
      <c r="AT36" s="24" t="s">
        <v>426</v>
      </c>
      <c r="AU36" s="19" t="s">
        <v>17</v>
      </c>
    </row>
    <row r="37" spans="5:47" ht="15" customHeight="1" x14ac:dyDescent="0.35">
      <c r="E37" s="42">
        <v>31</v>
      </c>
      <c r="F37" s="24" t="s">
        <v>2853</v>
      </c>
      <c r="G37" s="19" t="s">
        <v>358</v>
      </c>
      <c r="I37" s="42">
        <v>31</v>
      </c>
      <c r="J37" s="24" t="s">
        <v>2867</v>
      </c>
      <c r="K37" s="19" t="s">
        <v>358</v>
      </c>
      <c r="Q37" s="27">
        <v>28</v>
      </c>
      <c r="R37" s="24" t="s">
        <v>226</v>
      </c>
      <c r="S37" s="15" t="s">
        <v>17</v>
      </c>
      <c r="Y37" s="42">
        <v>30</v>
      </c>
      <c r="Z37" s="44" t="s">
        <v>2935</v>
      </c>
      <c r="AA37" s="19" t="s">
        <v>17</v>
      </c>
      <c r="AC37" s="32"/>
      <c r="AD37" s="31" t="s">
        <v>3040</v>
      </c>
      <c r="AE37" s="36"/>
      <c r="AG37" s="42">
        <v>25</v>
      </c>
      <c r="AH37" s="24" t="s">
        <v>3173</v>
      </c>
      <c r="AI37" s="19" t="s">
        <v>17</v>
      </c>
      <c r="AK37" s="42">
        <v>32</v>
      </c>
      <c r="AL37" s="24" t="s">
        <v>3223</v>
      </c>
      <c r="AM37" s="19" t="s">
        <v>12</v>
      </c>
      <c r="AS37" s="42">
        <v>27</v>
      </c>
      <c r="AT37" s="24" t="s">
        <v>427</v>
      </c>
      <c r="AU37" s="19" t="s">
        <v>17</v>
      </c>
    </row>
    <row r="38" spans="5:47" ht="15" customHeight="1" x14ac:dyDescent="0.35">
      <c r="E38" s="42">
        <v>32</v>
      </c>
      <c r="F38" s="24" t="s">
        <v>2854</v>
      </c>
      <c r="G38" s="19" t="s">
        <v>358</v>
      </c>
      <c r="I38" s="42">
        <v>32</v>
      </c>
      <c r="J38" s="24" t="s">
        <v>2868</v>
      </c>
      <c r="K38" s="19" t="s">
        <v>358</v>
      </c>
      <c r="Q38" s="27">
        <v>29</v>
      </c>
      <c r="R38" s="24" t="s">
        <v>227</v>
      </c>
      <c r="S38" s="15" t="s">
        <v>17</v>
      </c>
      <c r="Y38" s="32"/>
      <c r="Z38" s="65" t="s">
        <v>2936</v>
      </c>
      <c r="AA38" s="36"/>
      <c r="AC38" s="42">
        <v>28</v>
      </c>
      <c r="AD38" s="24" t="s">
        <v>3041</v>
      </c>
      <c r="AE38" s="19" t="s">
        <v>17</v>
      </c>
      <c r="AG38" s="42">
        <v>26</v>
      </c>
      <c r="AH38" s="24" t="s">
        <v>3174</v>
      </c>
      <c r="AI38" s="19" t="s">
        <v>17</v>
      </c>
      <c r="AK38" s="42">
        <v>33</v>
      </c>
      <c r="AL38" s="24" t="s">
        <v>3224</v>
      </c>
      <c r="AM38" s="19" t="s">
        <v>12</v>
      </c>
      <c r="AS38" s="32"/>
      <c r="AT38" s="31" t="s">
        <v>428</v>
      </c>
      <c r="AU38" s="36"/>
    </row>
    <row r="39" spans="5:47" ht="15" customHeight="1" x14ac:dyDescent="0.35">
      <c r="E39" s="42">
        <v>33</v>
      </c>
      <c r="F39" s="24" t="s">
        <v>2855</v>
      </c>
      <c r="G39" s="19" t="s">
        <v>358</v>
      </c>
      <c r="I39" s="42">
        <v>33</v>
      </c>
      <c r="J39" s="24" t="s">
        <v>2869</v>
      </c>
      <c r="K39" s="19" t="s">
        <v>358</v>
      </c>
      <c r="Q39" s="27">
        <v>30</v>
      </c>
      <c r="R39" s="24" t="s">
        <v>228</v>
      </c>
      <c r="S39" s="15" t="s">
        <v>17</v>
      </c>
      <c r="Y39" s="42">
        <v>31</v>
      </c>
      <c r="Z39" s="24" t="s">
        <v>2937</v>
      </c>
      <c r="AA39" s="19" t="s">
        <v>17</v>
      </c>
      <c r="AC39" s="42">
        <v>29</v>
      </c>
      <c r="AD39" s="24" t="s">
        <v>3042</v>
      </c>
      <c r="AE39" s="19" t="s">
        <v>17</v>
      </c>
      <c r="AG39" s="42">
        <v>27</v>
      </c>
      <c r="AH39" s="24" t="s">
        <v>3175</v>
      </c>
      <c r="AI39" s="19" t="s">
        <v>17</v>
      </c>
      <c r="AK39" s="42">
        <v>34</v>
      </c>
      <c r="AL39" s="24" t="s">
        <v>3225</v>
      </c>
      <c r="AM39" s="19" t="s">
        <v>358</v>
      </c>
      <c r="AS39" s="42">
        <v>28</v>
      </c>
      <c r="AT39" s="24" t="s">
        <v>431</v>
      </c>
      <c r="AU39" s="19" t="s">
        <v>17</v>
      </c>
    </row>
    <row r="40" spans="5:47" ht="15" customHeight="1" x14ac:dyDescent="0.35">
      <c r="E40" s="42">
        <v>34</v>
      </c>
      <c r="F40" s="24" t="s">
        <v>2856</v>
      </c>
      <c r="G40" s="19" t="s">
        <v>358</v>
      </c>
      <c r="I40" s="42">
        <v>34</v>
      </c>
      <c r="J40" s="24" t="s">
        <v>2870</v>
      </c>
      <c r="K40" s="19" t="s">
        <v>358</v>
      </c>
      <c r="Q40" s="27">
        <v>31</v>
      </c>
      <c r="R40" s="24" t="s">
        <v>229</v>
      </c>
      <c r="S40" s="15" t="s">
        <v>17</v>
      </c>
      <c r="Y40" s="42">
        <v>32</v>
      </c>
      <c r="Z40" s="24" t="s">
        <v>2938</v>
      </c>
      <c r="AA40" s="19" t="s">
        <v>17</v>
      </c>
      <c r="AC40" s="42">
        <v>30</v>
      </c>
      <c r="AD40" s="24" t="s">
        <v>3043</v>
      </c>
      <c r="AE40" s="19" t="s">
        <v>17</v>
      </c>
      <c r="AG40" s="42">
        <v>28</v>
      </c>
      <c r="AH40" s="24" t="s">
        <v>3176</v>
      </c>
      <c r="AI40" s="19" t="s">
        <v>17</v>
      </c>
      <c r="AK40" s="42">
        <v>35</v>
      </c>
      <c r="AL40" s="24" t="s">
        <v>3226</v>
      </c>
      <c r="AM40" s="19" t="s">
        <v>358</v>
      </c>
      <c r="AS40" s="42">
        <v>29</v>
      </c>
      <c r="AT40" s="24" t="s">
        <v>432</v>
      </c>
      <c r="AU40" s="19" t="s">
        <v>358</v>
      </c>
    </row>
    <row r="41" spans="5:47" ht="15" customHeight="1" x14ac:dyDescent="0.35">
      <c r="E41" s="33"/>
      <c r="F41" s="30" t="s">
        <v>2857</v>
      </c>
      <c r="G41" s="18"/>
      <c r="I41" s="33"/>
      <c r="J41" s="30" t="s">
        <v>340</v>
      </c>
      <c r="K41" s="18"/>
      <c r="Q41" s="27">
        <v>32</v>
      </c>
      <c r="R41" s="24" t="s">
        <v>230</v>
      </c>
      <c r="S41" s="15" t="s">
        <v>17</v>
      </c>
      <c r="Y41" s="42">
        <v>33</v>
      </c>
      <c r="Z41" s="24" t="s">
        <v>2939</v>
      </c>
      <c r="AA41" s="19" t="s">
        <v>17</v>
      </c>
      <c r="AC41" s="42">
        <v>31</v>
      </c>
      <c r="AD41" s="24" t="s">
        <v>3044</v>
      </c>
      <c r="AE41" s="19" t="s">
        <v>17</v>
      </c>
      <c r="AG41" s="42">
        <v>29</v>
      </c>
      <c r="AH41" s="24" t="s">
        <v>3177</v>
      </c>
      <c r="AI41" s="19" t="s">
        <v>17</v>
      </c>
      <c r="AK41" s="33"/>
      <c r="AL41" s="30" t="s">
        <v>3227</v>
      </c>
      <c r="AM41" s="18"/>
      <c r="AS41" s="33"/>
      <c r="AT41" s="30" t="s">
        <v>437</v>
      </c>
      <c r="AU41" s="18"/>
    </row>
    <row r="42" spans="5:47" ht="15" customHeight="1" x14ac:dyDescent="0.35">
      <c r="E42" s="32"/>
      <c r="F42" s="53" t="s">
        <v>2858</v>
      </c>
      <c r="G42" s="36"/>
      <c r="I42" s="32"/>
      <c r="J42" s="31" t="s">
        <v>341</v>
      </c>
      <c r="K42" s="36"/>
      <c r="Q42" s="27">
        <v>33</v>
      </c>
      <c r="R42" s="24" t="s">
        <v>231</v>
      </c>
      <c r="S42" s="15" t="s">
        <v>17</v>
      </c>
      <c r="Y42" s="42">
        <v>34</v>
      </c>
      <c r="Z42" s="24" t="s">
        <v>2940</v>
      </c>
      <c r="AA42" s="19" t="s">
        <v>17</v>
      </c>
      <c r="AC42" s="42">
        <v>32</v>
      </c>
      <c r="AD42" s="24" t="s">
        <v>3045</v>
      </c>
      <c r="AE42" s="19" t="s">
        <v>17</v>
      </c>
      <c r="AG42" s="42">
        <v>30</v>
      </c>
      <c r="AH42" s="24" t="s">
        <v>3178</v>
      </c>
      <c r="AI42" s="19" t="s">
        <v>17</v>
      </c>
      <c r="AK42" s="32"/>
      <c r="AL42" s="31" t="s">
        <v>3228</v>
      </c>
      <c r="AM42" s="36"/>
      <c r="AS42" s="42">
        <v>30</v>
      </c>
      <c r="AT42" s="24" t="s">
        <v>438</v>
      </c>
      <c r="AU42" s="19" t="s">
        <v>17</v>
      </c>
    </row>
    <row r="43" spans="5:47" ht="15" customHeight="1" x14ac:dyDescent="0.35">
      <c r="E43" s="42">
        <v>35</v>
      </c>
      <c r="F43" s="24" t="s">
        <v>406</v>
      </c>
      <c r="G43" s="19" t="s">
        <v>17</v>
      </c>
      <c r="I43" s="42">
        <v>35</v>
      </c>
      <c r="J43" s="24" t="s">
        <v>342</v>
      </c>
      <c r="K43" s="19" t="s">
        <v>17</v>
      </c>
      <c r="Q43" s="27">
        <v>34</v>
      </c>
      <c r="R43" s="24" t="s">
        <v>232</v>
      </c>
      <c r="S43" s="15" t="s">
        <v>17</v>
      </c>
      <c r="Y43" s="42">
        <v>35</v>
      </c>
      <c r="Z43" s="24" t="s">
        <v>2941</v>
      </c>
      <c r="AA43" s="19" t="s">
        <v>17</v>
      </c>
      <c r="AC43" s="32"/>
      <c r="AD43" s="31" t="s">
        <v>3046</v>
      </c>
      <c r="AE43" s="36"/>
      <c r="AG43" s="32"/>
      <c r="AH43" s="31" t="s">
        <v>3179</v>
      </c>
      <c r="AI43" s="36"/>
      <c r="AK43" s="42">
        <v>36</v>
      </c>
      <c r="AL43" s="73" t="s">
        <v>3229</v>
      </c>
      <c r="AM43" s="19" t="s">
        <v>17</v>
      </c>
      <c r="AS43" s="42">
        <v>31</v>
      </c>
      <c r="AT43" s="24" t="s">
        <v>439</v>
      </c>
      <c r="AU43" s="19" t="s">
        <v>17</v>
      </c>
    </row>
    <row r="44" spans="5:47" ht="15" customHeight="1" x14ac:dyDescent="0.35">
      <c r="E44" s="42">
        <v>36</v>
      </c>
      <c r="F44" s="24" t="s">
        <v>407</v>
      </c>
      <c r="G44" s="19" t="s">
        <v>17</v>
      </c>
      <c r="I44" s="42">
        <v>36</v>
      </c>
      <c r="J44" s="24" t="s">
        <v>343</v>
      </c>
      <c r="K44" s="19" t="s">
        <v>17</v>
      </c>
      <c r="Q44" s="27">
        <v>35</v>
      </c>
      <c r="R44" s="24" t="s">
        <v>233</v>
      </c>
      <c r="S44" s="15" t="s">
        <v>17</v>
      </c>
      <c r="Y44" s="42">
        <v>36</v>
      </c>
      <c r="Z44" s="24" t="s">
        <v>2942</v>
      </c>
      <c r="AA44" s="19" t="s">
        <v>17</v>
      </c>
      <c r="AC44" s="42">
        <v>33</v>
      </c>
      <c r="AD44" s="24" t="s">
        <v>3047</v>
      </c>
      <c r="AE44" s="19" t="s">
        <v>17</v>
      </c>
      <c r="AG44" s="42">
        <v>31</v>
      </c>
      <c r="AH44" s="44" t="s">
        <v>3180</v>
      </c>
      <c r="AI44" s="19" t="s">
        <v>17</v>
      </c>
      <c r="AK44" s="42">
        <v>37</v>
      </c>
      <c r="AL44" s="73" t="s">
        <v>3230</v>
      </c>
      <c r="AM44" s="19" t="s">
        <v>17</v>
      </c>
      <c r="AS44" s="32"/>
      <c r="AT44" s="65" t="s">
        <v>3273</v>
      </c>
      <c r="AU44" s="36"/>
    </row>
    <row r="45" spans="5:47" ht="15" customHeight="1" x14ac:dyDescent="0.35">
      <c r="E45" s="32"/>
      <c r="F45" s="53" t="s">
        <v>2859</v>
      </c>
      <c r="G45" s="36"/>
      <c r="I45" s="33"/>
      <c r="J45" s="25" t="s">
        <v>2871</v>
      </c>
      <c r="K45" s="18"/>
      <c r="Q45" s="27">
        <v>36</v>
      </c>
      <c r="R45" s="24" t="s">
        <v>234</v>
      </c>
      <c r="S45" s="15" t="s">
        <v>17</v>
      </c>
      <c r="Y45" s="42">
        <v>37</v>
      </c>
      <c r="Z45" s="24" t="s">
        <v>2943</v>
      </c>
      <c r="AA45" s="19" t="s">
        <v>17</v>
      </c>
      <c r="AC45" s="42">
        <v>34</v>
      </c>
      <c r="AD45" s="24" t="s">
        <v>3048</v>
      </c>
      <c r="AE45" s="19" t="s">
        <v>17</v>
      </c>
      <c r="AG45" s="42">
        <v>32</v>
      </c>
      <c r="AH45" s="44" t="s">
        <v>3181</v>
      </c>
      <c r="AI45" s="19" t="s">
        <v>17</v>
      </c>
      <c r="AK45" s="42">
        <v>38</v>
      </c>
      <c r="AL45" s="73" t="s">
        <v>3231</v>
      </c>
      <c r="AM45" s="19" t="s">
        <v>17</v>
      </c>
      <c r="AS45" s="42">
        <v>32</v>
      </c>
      <c r="AT45" s="65" t="s">
        <v>3274</v>
      </c>
      <c r="AU45" s="36"/>
    </row>
    <row r="46" spans="5:47" ht="15" customHeight="1" x14ac:dyDescent="0.35">
      <c r="E46" s="42">
        <v>37</v>
      </c>
      <c r="F46" s="24" t="s">
        <v>408</v>
      </c>
      <c r="G46" s="19" t="s">
        <v>358</v>
      </c>
      <c r="I46" s="42">
        <v>37</v>
      </c>
      <c r="J46" s="24" t="s">
        <v>344</v>
      </c>
      <c r="K46" s="19" t="s">
        <v>17</v>
      </c>
      <c r="Q46" s="28">
        <v>37</v>
      </c>
      <c r="R46" s="26" t="s">
        <v>235</v>
      </c>
      <c r="S46" s="23" t="s">
        <v>17</v>
      </c>
      <c r="Y46" s="42">
        <v>38</v>
      </c>
      <c r="Z46" s="24" t="s">
        <v>2944</v>
      </c>
      <c r="AA46" s="19" t="s">
        <v>17</v>
      </c>
      <c r="AC46" s="32"/>
      <c r="AD46" s="31" t="s">
        <v>3049</v>
      </c>
      <c r="AE46" s="36"/>
      <c r="AG46" s="42">
        <v>33</v>
      </c>
      <c r="AH46" s="44" t="s">
        <v>3182</v>
      </c>
      <c r="AI46" s="19" t="s">
        <v>17</v>
      </c>
      <c r="AK46" s="42">
        <v>39</v>
      </c>
      <c r="AL46" s="73" t="s">
        <v>3232</v>
      </c>
      <c r="AM46" s="19" t="s">
        <v>17</v>
      </c>
      <c r="AS46" s="42">
        <v>33</v>
      </c>
      <c r="AT46" s="66" t="s">
        <v>3275</v>
      </c>
      <c r="AU46" s="19" t="s">
        <v>12</v>
      </c>
    </row>
    <row r="47" spans="5:47" ht="15" customHeight="1" x14ac:dyDescent="0.35">
      <c r="E47" s="42">
        <v>38</v>
      </c>
      <c r="F47" s="24" t="s">
        <v>409</v>
      </c>
      <c r="G47" s="19" t="s">
        <v>358</v>
      </c>
      <c r="I47" s="42">
        <v>38</v>
      </c>
      <c r="J47" s="24" t="s">
        <v>345</v>
      </c>
      <c r="K47" s="19" t="s">
        <v>320</v>
      </c>
      <c r="Y47" s="32"/>
      <c r="Z47" s="65" t="s">
        <v>2945</v>
      </c>
      <c r="AA47" s="36"/>
      <c r="AC47" s="42">
        <v>35</v>
      </c>
      <c r="AD47" s="24" t="s">
        <v>3050</v>
      </c>
      <c r="AE47" s="19" t="s">
        <v>17</v>
      </c>
      <c r="AG47" s="42">
        <v>34</v>
      </c>
      <c r="AH47" s="44" t="s">
        <v>3183</v>
      </c>
      <c r="AI47" s="19" t="s">
        <v>17</v>
      </c>
      <c r="AK47" s="42">
        <v>40</v>
      </c>
      <c r="AL47" s="73" t="s">
        <v>3233</v>
      </c>
      <c r="AM47" s="19" t="s">
        <v>17</v>
      </c>
      <c r="AS47" s="42">
        <v>34</v>
      </c>
      <c r="AT47" s="66" t="s">
        <v>3276</v>
      </c>
      <c r="AU47" s="19" t="s">
        <v>12</v>
      </c>
    </row>
    <row r="48" spans="5:47" ht="15" customHeight="1" x14ac:dyDescent="0.35">
      <c r="E48" s="42">
        <v>39</v>
      </c>
      <c r="F48" s="24" t="s">
        <v>410</v>
      </c>
      <c r="G48" s="19" t="s">
        <v>358</v>
      </c>
      <c r="I48" s="33"/>
      <c r="J48" s="25" t="s">
        <v>2872</v>
      </c>
      <c r="K48" s="18"/>
      <c r="Y48" s="42">
        <v>39</v>
      </c>
      <c r="Z48" s="24" t="s">
        <v>2946</v>
      </c>
      <c r="AA48" s="19" t="s">
        <v>17</v>
      </c>
      <c r="AC48" s="32"/>
      <c r="AD48" s="31" t="s">
        <v>3051</v>
      </c>
      <c r="AE48" s="36"/>
      <c r="AG48" s="42">
        <v>35</v>
      </c>
      <c r="AH48" s="44" t="s">
        <v>3184</v>
      </c>
      <c r="AI48" s="19" t="s">
        <v>17</v>
      </c>
      <c r="AK48" s="32"/>
      <c r="AL48" s="31" t="s">
        <v>3234</v>
      </c>
      <c r="AM48" s="36"/>
      <c r="AS48" s="32"/>
      <c r="AT48" s="65" t="s">
        <v>3277</v>
      </c>
      <c r="AU48" s="36"/>
    </row>
    <row r="49" spans="5:47" ht="15" customHeight="1" x14ac:dyDescent="0.35">
      <c r="E49" s="32"/>
      <c r="F49" s="53" t="s">
        <v>401</v>
      </c>
      <c r="G49" s="36"/>
      <c r="I49" s="42">
        <v>39</v>
      </c>
      <c r="J49" s="24" t="s">
        <v>344</v>
      </c>
      <c r="K49" s="19" t="s">
        <v>17</v>
      </c>
      <c r="Y49" s="42">
        <v>40</v>
      </c>
      <c r="Z49" s="24" t="s">
        <v>2947</v>
      </c>
      <c r="AA49" s="19" t="s">
        <v>17</v>
      </c>
      <c r="AC49" s="42">
        <v>36</v>
      </c>
      <c r="AD49" s="24" t="s">
        <v>3052</v>
      </c>
      <c r="AE49" s="19" t="s">
        <v>17</v>
      </c>
      <c r="AG49" s="42">
        <v>36</v>
      </c>
      <c r="AH49" s="44" t="s">
        <v>3185</v>
      </c>
      <c r="AI49" s="19" t="s">
        <v>17</v>
      </c>
      <c r="AK49" s="42">
        <v>41</v>
      </c>
      <c r="AL49" s="74" t="s">
        <v>3235</v>
      </c>
      <c r="AM49" s="19" t="s">
        <v>17</v>
      </c>
      <c r="AS49" s="42">
        <v>35</v>
      </c>
      <c r="AT49" s="66" t="s">
        <v>3278</v>
      </c>
      <c r="AU49" s="19" t="s">
        <v>17</v>
      </c>
    </row>
    <row r="50" spans="5:47" ht="15" customHeight="1" x14ac:dyDescent="0.35">
      <c r="E50" s="42">
        <v>40</v>
      </c>
      <c r="F50" s="24" t="s">
        <v>2860</v>
      </c>
      <c r="G50" s="19" t="s">
        <v>358</v>
      </c>
      <c r="I50" s="42">
        <v>40</v>
      </c>
      <c r="J50" s="24" t="s">
        <v>346</v>
      </c>
      <c r="K50" s="19" t="s">
        <v>17</v>
      </c>
      <c r="Y50" s="42">
        <v>41</v>
      </c>
      <c r="Z50" s="66" t="s">
        <v>2948</v>
      </c>
      <c r="AA50" s="19" t="s">
        <v>17</v>
      </c>
      <c r="AC50" s="42">
        <v>37</v>
      </c>
      <c r="AD50" s="24" t="s">
        <v>3053</v>
      </c>
      <c r="AE50" s="19" t="s">
        <v>17</v>
      </c>
      <c r="AG50" s="42">
        <v>37</v>
      </c>
      <c r="AH50" s="44" t="s">
        <v>3186</v>
      </c>
      <c r="AI50" s="19" t="s">
        <v>17</v>
      </c>
      <c r="AK50" s="42">
        <v>42</v>
      </c>
      <c r="AL50" s="73" t="s">
        <v>3236</v>
      </c>
      <c r="AM50" s="19" t="s">
        <v>17</v>
      </c>
      <c r="AS50" s="42">
        <v>36</v>
      </c>
      <c r="AT50" s="66" t="s">
        <v>3279</v>
      </c>
      <c r="AU50" s="19"/>
    </row>
    <row r="51" spans="5:47" ht="15" customHeight="1" x14ac:dyDescent="0.35">
      <c r="E51" s="42">
        <v>41</v>
      </c>
      <c r="F51" s="24" t="s">
        <v>2861</v>
      </c>
      <c r="G51" s="19" t="s">
        <v>358</v>
      </c>
      <c r="I51" s="33"/>
      <c r="J51" s="25" t="s">
        <v>2873</v>
      </c>
      <c r="K51" s="18"/>
      <c r="Y51" s="32"/>
      <c r="Z51" s="31" t="s">
        <v>2949</v>
      </c>
      <c r="AA51" s="36"/>
      <c r="AC51" s="42">
        <v>38</v>
      </c>
      <c r="AD51" s="24" t="s">
        <v>3054</v>
      </c>
      <c r="AE51" s="19" t="s">
        <v>17</v>
      </c>
      <c r="AG51" s="42">
        <v>38</v>
      </c>
      <c r="AH51" s="44" t="s">
        <v>3187</v>
      </c>
      <c r="AI51" s="19" t="s">
        <v>17</v>
      </c>
      <c r="AK51" s="42">
        <v>43</v>
      </c>
      <c r="AL51" s="73" t="s">
        <v>3237</v>
      </c>
      <c r="AM51" s="19" t="s">
        <v>17</v>
      </c>
      <c r="AS51" s="42">
        <v>37</v>
      </c>
      <c r="AT51" s="66" t="s">
        <v>3280</v>
      </c>
      <c r="AU51" s="19" t="s">
        <v>17</v>
      </c>
    </row>
    <row r="52" spans="5:47" ht="15" customHeight="1" x14ac:dyDescent="0.35">
      <c r="E52" s="42">
        <v>42</v>
      </c>
      <c r="F52" s="24" t="s">
        <v>2862</v>
      </c>
      <c r="G52" s="19" t="s">
        <v>358</v>
      </c>
      <c r="I52" s="42">
        <v>41</v>
      </c>
      <c r="J52" s="24" t="s">
        <v>347</v>
      </c>
      <c r="K52" s="19" t="s">
        <v>17</v>
      </c>
      <c r="Y52" s="42">
        <v>42</v>
      </c>
      <c r="Z52" s="24" t="s">
        <v>2950</v>
      </c>
      <c r="AA52" s="19" t="s">
        <v>17</v>
      </c>
      <c r="AC52" s="42">
        <v>39</v>
      </c>
      <c r="AD52" s="24" t="s">
        <v>3055</v>
      </c>
      <c r="AE52" s="19" t="s">
        <v>17</v>
      </c>
      <c r="AG52" s="42">
        <v>39</v>
      </c>
      <c r="AH52" s="44" t="s">
        <v>3188</v>
      </c>
      <c r="AI52" s="19" t="s">
        <v>17</v>
      </c>
      <c r="AK52" s="32"/>
      <c r="AL52" s="31" t="s">
        <v>475</v>
      </c>
      <c r="AM52" s="36"/>
      <c r="AS52" s="32"/>
      <c r="AT52" s="65" t="s">
        <v>3281</v>
      </c>
      <c r="AU52" s="36"/>
    </row>
    <row r="53" spans="5:47" ht="15" customHeight="1" x14ac:dyDescent="0.35">
      <c r="E53" s="42">
        <v>43</v>
      </c>
      <c r="F53" s="24" t="s">
        <v>2863</v>
      </c>
      <c r="G53" s="19" t="s">
        <v>358</v>
      </c>
      <c r="I53" s="42">
        <v>42</v>
      </c>
      <c r="J53" s="24" t="s">
        <v>348</v>
      </c>
      <c r="K53" s="19" t="s">
        <v>17</v>
      </c>
      <c r="Y53" s="42">
        <v>43</v>
      </c>
      <c r="Z53" s="24" t="s">
        <v>2951</v>
      </c>
      <c r="AA53" s="19" t="s">
        <v>17</v>
      </c>
      <c r="AC53" s="42">
        <v>40</v>
      </c>
      <c r="AD53" s="24" t="s">
        <v>3056</v>
      </c>
      <c r="AE53" s="19" t="s">
        <v>17</v>
      </c>
      <c r="AG53" s="42">
        <v>40</v>
      </c>
      <c r="AH53" s="44" t="s">
        <v>3189</v>
      </c>
      <c r="AI53" s="19" t="s">
        <v>17</v>
      </c>
      <c r="AK53" s="27">
        <v>44</v>
      </c>
      <c r="AL53" s="24" t="s">
        <v>3238</v>
      </c>
      <c r="AM53" s="15" t="s">
        <v>3239</v>
      </c>
      <c r="AS53" s="42">
        <v>38</v>
      </c>
      <c r="AT53" s="66" t="s">
        <v>3282</v>
      </c>
      <c r="AU53" s="19" t="s">
        <v>12</v>
      </c>
    </row>
    <row r="54" spans="5:47" ht="15" customHeight="1" x14ac:dyDescent="0.35">
      <c r="E54" s="42">
        <v>44</v>
      </c>
      <c r="F54" s="24" t="s">
        <v>2864</v>
      </c>
      <c r="G54" s="19" t="s">
        <v>17</v>
      </c>
      <c r="I54" s="42">
        <v>43</v>
      </c>
      <c r="J54" s="24" t="s">
        <v>349</v>
      </c>
      <c r="K54" s="19" t="s">
        <v>17</v>
      </c>
      <c r="Y54" s="42">
        <v>44</v>
      </c>
      <c r="Z54" s="24" t="s">
        <v>2952</v>
      </c>
      <c r="AA54" s="19" t="s">
        <v>17</v>
      </c>
      <c r="AC54" s="42">
        <v>41</v>
      </c>
      <c r="AD54" s="24" t="s">
        <v>3057</v>
      </c>
      <c r="AE54" s="19" t="s">
        <v>17</v>
      </c>
      <c r="AG54" s="42">
        <v>41</v>
      </c>
      <c r="AH54" s="44" t="s">
        <v>3190</v>
      </c>
      <c r="AI54" s="19" t="s">
        <v>17</v>
      </c>
      <c r="AK54" s="27">
        <v>45</v>
      </c>
      <c r="AL54" s="24" t="s">
        <v>3240</v>
      </c>
      <c r="AM54" s="15" t="s">
        <v>17</v>
      </c>
      <c r="AS54" s="42">
        <v>39</v>
      </c>
      <c r="AT54" s="66" t="s">
        <v>3283</v>
      </c>
      <c r="AU54" s="19" t="s">
        <v>12</v>
      </c>
    </row>
    <row r="55" spans="5:47" ht="15" customHeight="1" x14ac:dyDescent="0.35">
      <c r="E55" s="42">
        <v>45</v>
      </c>
      <c r="F55" s="24" t="s">
        <v>2865</v>
      </c>
      <c r="G55" s="19" t="s">
        <v>17</v>
      </c>
      <c r="I55" s="42">
        <v>44</v>
      </c>
      <c r="J55" s="24" t="s">
        <v>350</v>
      </c>
      <c r="K55" s="19" t="s">
        <v>17</v>
      </c>
      <c r="Y55" s="42">
        <v>45</v>
      </c>
      <c r="Z55" s="24" t="s">
        <v>2953</v>
      </c>
      <c r="AA55" s="19" t="s">
        <v>17</v>
      </c>
      <c r="AC55" s="42">
        <v>42</v>
      </c>
      <c r="AD55" s="24" t="s">
        <v>3058</v>
      </c>
      <c r="AE55" s="19" t="s">
        <v>17</v>
      </c>
      <c r="AG55" s="42">
        <v>42</v>
      </c>
      <c r="AH55" s="44" t="s">
        <v>3191</v>
      </c>
      <c r="AI55" s="19" t="s">
        <v>17</v>
      </c>
      <c r="AK55" s="27">
        <v>46</v>
      </c>
      <c r="AL55" s="24" t="s">
        <v>3241</v>
      </c>
      <c r="AM55" s="15" t="s">
        <v>17</v>
      </c>
      <c r="AS55" s="42">
        <v>40</v>
      </c>
      <c r="AT55" s="66" t="s">
        <v>3284</v>
      </c>
      <c r="AU55" s="19" t="s">
        <v>12</v>
      </c>
    </row>
    <row r="56" spans="5:47" ht="15" customHeight="1" x14ac:dyDescent="0.35">
      <c r="E56" s="33"/>
      <c r="F56" s="34" t="s">
        <v>2866</v>
      </c>
      <c r="G56" s="18"/>
      <c r="I56" s="33"/>
      <c r="J56" s="25" t="s">
        <v>2874</v>
      </c>
      <c r="K56" s="18"/>
      <c r="Y56" s="43"/>
      <c r="Z56" s="67" t="s">
        <v>2954</v>
      </c>
      <c r="AA56" s="17"/>
      <c r="AC56" s="42">
        <v>43</v>
      </c>
      <c r="AD56" s="24" t="s">
        <v>3059</v>
      </c>
      <c r="AE56" s="19" t="s">
        <v>17</v>
      </c>
      <c r="AG56" s="32"/>
      <c r="AH56" s="31" t="s">
        <v>3192</v>
      </c>
      <c r="AI56" s="36"/>
      <c r="AK56" s="28">
        <v>47</v>
      </c>
      <c r="AL56" s="26" t="s">
        <v>3242</v>
      </c>
      <c r="AM56" s="23" t="s">
        <v>12</v>
      </c>
      <c r="AS56" s="43"/>
      <c r="AT56" s="45" t="s">
        <v>3285</v>
      </c>
      <c r="AU56" s="17"/>
    </row>
    <row r="57" spans="5:47" ht="15" customHeight="1" x14ac:dyDescent="0.35">
      <c r="E57" s="42">
        <v>46</v>
      </c>
      <c r="F57" s="24" t="s">
        <v>2867</v>
      </c>
      <c r="G57" s="19" t="s">
        <v>358</v>
      </c>
      <c r="I57" s="42">
        <v>45</v>
      </c>
      <c r="J57" s="24" t="s">
        <v>2875</v>
      </c>
      <c r="K57" s="19" t="s">
        <v>101</v>
      </c>
      <c r="Y57" s="61"/>
      <c r="Z57" s="39" t="s">
        <v>2955</v>
      </c>
      <c r="AA57" s="41"/>
      <c r="AC57" s="42">
        <v>44</v>
      </c>
      <c r="AD57" s="24" t="s">
        <v>3060</v>
      </c>
      <c r="AE57" s="19" t="s">
        <v>17</v>
      </c>
      <c r="AG57" s="42">
        <v>43</v>
      </c>
      <c r="AH57" s="44" t="s">
        <v>3193</v>
      </c>
      <c r="AI57" s="19" t="s">
        <v>17</v>
      </c>
      <c r="AS57" s="42">
        <v>41</v>
      </c>
      <c r="AT57" s="24" t="s">
        <v>3286</v>
      </c>
      <c r="AU57" s="19" t="s">
        <v>17</v>
      </c>
    </row>
    <row r="58" spans="5:47" ht="15" customHeight="1" x14ac:dyDescent="0.35">
      <c r="E58" s="42">
        <v>47</v>
      </c>
      <c r="F58" s="24" t="s">
        <v>2868</v>
      </c>
      <c r="G58" s="19" t="s">
        <v>358</v>
      </c>
      <c r="I58" s="42">
        <v>46</v>
      </c>
      <c r="J58" s="24" t="s">
        <v>2876</v>
      </c>
      <c r="K58" s="19" t="s">
        <v>101</v>
      </c>
      <c r="Y58" s="42">
        <v>46</v>
      </c>
      <c r="Z58" s="24" t="s">
        <v>2956</v>
      </c>
      <c r="AA58" s="19" t="s">
        <v>17</v>
      </c>
      <c r="AC58" s="33"/>
      <c r="AD58" s="30" t="s">
        <v>3061</v>
      </c>
      <c r="AE58" s="18"/>
      <c r="AG58" s="42">
        <v>44</v>
      </c>
      <c r="AH58" s="44" t="s">
        <v>3194</v>
      </c>
      <c r="AI58" s="19" t="s">
        <v>17</v>
      </c>
      <c r="AS58" s="42">
        <v>42</v>
      </c>
      <c r="AT58" s="24" t="s">
        <v>3287</v>
      </c>
      <c r="AU58" s="19" t="s">
        <v>17</v>
      </c>
    </row>
    <row r="59" spans="5:47" ht="15" customHeight="1" x14ac:dyDescent="0.35">
      <c r="E59" s="42">
        <v>48</v>
      </c>
      <c r="F59" s="24" t="s">
        <v>2869</v>
      </c>
      <c r="G59" s="19" t="s">
        <v>358</v>
      </c>
      <c r="I59" s="42">
        <v>47</v>
      </c>
      <c r="J59" s="24" t="s">
        <v>2877</v>
      </c>
      <c r="K59" s="19" t="s">
        <v>101</v>
      </c>
      <c r="Y59" s="42">
        <v>47</v>
      </c>
      <c r="Z59" s="24" t="s">
        <v>2957</v>
      </c>
      <c r="AA59" s="19" t="s">
        <v>17</v>
      </c>
      <c r="AC59" s="32"/>
      <c r="AD59" s="31" t="s">
        <v>3062</v>
      </c>
      <c r="AE59" s="36"/>
      <c r="AG59" s="42">
        <v>45</v>
      </c>
      <c r="AH59" s="44" t="s">
        <v>3195</v>
      </c>
      <c r="AI59" s="19" t="s">
        <v>17</v>
      </c>
      <c r="AS59" s="61"/>
      <c r="AT59" s="31" t="s">
        <v>3288</v>
      </c>
      <c r="AU59" s="41"/>
    </row>
    <row r="60" spans="5:47" ht="15" customHeight="1" x14ac:dyDescent="0.35">
      <c r="E60" s="59">
        <v>49</v>
      </c>
      <c r="F60" s="26" t="s">
        <v>2870</v>
      </c>
      <c r="G60" s="52" t="s">
        <v>358</v>
      </c>
      <c r="I60" s="42">
        <v>48</v>
      </c>
      <c r="J60" s="24" t="s">
        <v>2878</v>
      </c>
      <c r="K60" s="19" t="s">
        <v>101</v>
      </c>
      <c r="Y60" s="42">
        <v>48</v>
      </c>
      <c r="Z60" s="24" t="s">
        <v>2958</v>
      </c>
      <c r="AA60" s="19" t="s">
        <v>17</v>
      </c>
      <c r="AC60" s="42">
        <v>45</v>
      </c>
      <c r="AD60" s="24" t="s">
        <v>3063</v>
      </c>
      <c r="AE60" s="19" t="s">
        <v>17</v>
      </c>
      <c r="AG60" s="59">
        <v>46</v>
      </c>
      <c r="AH60" s="49" t="s">
        <v>3196</v>
      </c>
      <c r="AI60" s="52" t="s">
        <v>17</v>
      </c>
      <c r="AS60" s="42">
        <v>43</v>
      </c>
      <c r="AT60" s="24" t="s">
        <v>3289</v>
      </c>
      <c r="AU60" s="19" t="s">
        <v>17</v>
      </c>
    </row>
    <row r="61" spans="5:47" ht="15" customHeight="1" x14ac:dyDescent="0.35">
      <c r="I61" s="42">
        <v>49</v>
      </c>
      <c r="J61" s="24" t="s">
        <v>2879</v>
      </c>
      <c r="K61" s="19" t="s">
        <v>101</v>
      </c>
      <c r="Y61" s="42">
        <v>49</v>
      </c>
      <c r="Z61" s="24" t="s">
        <v>2959</v>
      </c>
      <c r="AA61" s="19" t="s">
        <v>17</v>
      </c>
      <c r="AC61" s="42">
        <v>46</v>
      </c>
      <c r="AD61" s="24" t="s">
        <v>3064</v>
      </c>
      <c r="AE61" s="19" t="s">
        <v>17</v>
      </c>
      <c r="AS61" s="61"/>
      <c r="AT61" s="31" t="s">
        <v>3290</v>
      </c>
      <c r="AU61" s="41"/>
    </row>
    <row r="62" spans="5:47" ht="15" customHeight="1" x14ac:dyDescent="0.35">
      <c r="I62" s="42">
        <v>50</v>
      </c>
      <c r="J62" s="24" t="s">
        <v>2880</v>
      </c>
      <c r="K62" s="19" t="s">
        <v>101</v>
      </c>
      <c r="Y62" s="42">
        <v>50</v>
      </c>
      <c r="Z62" s="24" t="s">
        <v>2960</v>
      </c>
      <c r="AA62" s="19" t="s">
        <v>17</v>
      </c>
      <c r="AC62" s="42">
        <v>47</v>
      </c>
      <c r="AD62" s="24" t="s">
        <v>3065</v>
      </c>
      <c r="AE62" s="19" t="s">
        <v>17</v>
      </c>
      <c r="AS62" s="42">
        <v>44</v>
      </c>
      <c r="AT62" s="24" t="s">
        <v>3291</v>
      </c>
      <c r="AU62" s="19" t="s">
        <v>17</v>
      </c>
    </row>
    <row r="63" spans="5:47" ht="15" customHeight="1" x14ac:dyDescent="0.35">
      <c r="I63" s="33"/>
      <c r="J63" s="25" t="s">
        <v>2881</v>
      </c>
      <c r="K63" s="18"/>
      <c r="Y63" s="42">
        <v>51</v>
      </c>
      <c r="Z63" s="24" t="s">
        <v>2961</v>
      </c>
      <c r="AA63" s="19" t="s">
        <v>17</v>
      </c>
      <c r="AC63" s="42">
        <v>48</v>
      </c>
      <c r="AD63" s="24" t="s">
        <v>3066</v>
      </c>
      <c r="AE63" s="19" t="s">
        <v>17</v>
      </c>
      <c r="AS63" s="42">
        <v>45</v>
      </c>
      <c r="AT63" s="24" t="s">
        <v>3292</v>
      </c>
      <c r="AU63" s="19" t="s">
        <v>17</v>
      </c>
    </row>
    <row r="64" spans="5:47" ht="15" customHeight="1" x14ac:dyDescent="0.35">
      <c r="I64" s="42">
        <v>51</v>
      </c>
      <c r="J64" s="24" t="s">
        <v>2882</v>
      </c>
      <c r="K64" s="19" t="s">
        <v>101</v>
      </c>
      <c r="Y64" s="42">
        <v>52</v>
      </c>
      <c r="Z64" s="24" t="s">
        <v>2962</v>
      </c>
      <c r="AA64" s="19" t="s">
        <v>17</v>
      </c>
      <c r="AC64" s="42">
        <v>49</v>
      </c>
      <c r="AD64" s="24" t="s">
        <v>3067</v>
      </c>
      <c r="AE64" s="19" t="s">
        <v>17</v>
      </c>
      <c r="AS64" s="42">
        <v>46</v>
      </c>
      <c r="AT64" s="24" t="s">
        <v>3293</v>
      </c>
      <c r="AU64" s="19" t="s">
        <v>17</v>
      </c>
    </row>
    <row r="65" spans="9:47" ht="15" customHeight="1" x14ac:dyDescent="0.35">
      <c r="I65" s="42">
        <v>52</v>
      </c>
      <c r="J65" s="24" t="s">
        <v>2883</v>
      </c>
      <c r="K65" s="19" t="s">
        <v>101</v>
      </c>
      <c r="Y65" s="61"/>
      <c r="Z65" s="39" t="s">
        <v>2963</v>
      </c>
      <c r="AA65" s="41"/>
      <c r="AC65" s="42">
        <v>50</v>
      </c>
      <c r="AD65" s="24" t="s">
        <v>3068</v>
      </c>
      <c r="AE65" s="19" t="s">
        <v>17</v>
      </c>
      <c r="AS65" s="42">
        <v>47</v>
      </c>
      <c r="AT65" s="24" t="s">
        <v>3294</v>
      </c>
      <c r="AU65" s="19" t="s">
        <v>17</v>
      </c>
    </row>
    <row r="66" spans="9:47" ht="15" customHeight="1" x14ac:dyDescent="0.35">
      <c r="I66" s="42">
        <v>53</v>
      </c>
      <c r="J66" s="24" t="s">
        <v>2884</v>
      </c>
      <c r="K66" s="19" t="s">
        <v>101</v>
      </c>
      <c r="Y66" s="42">
        <v>53</v>
      </c>
      <c r="Z66" s="24" t="s">
        <v>2964</v>
      </c>
      <c r="AA66" s="19" t="s">
        <v>17</v>
      </c>
      <c r="AC66" s="42">
        <v>51</v>
      </c>
      <c r="AD66" s="24" t="s">
        <v>3069</v>
      </c>
      <c r="AE66" s="19" t="s">
        <v>17</v>
      </c>
      <c r="AS66" s="42">
        <v>48</v>
      </c>
      <c r="AT66" s="24" t="s">
        <v>3295</v>
      </c>
      <c r="AU66" s="19" t="s">
        <v>17</v>
      </c>
    </row>
    <row r="67" spans="9:47" ht="15" customHeight="1" x14ac:dyDescent="0.35">
      <c r="I67" s="42">
        <v>54</v>
      </c>
      <c r="J67" s="24" t="s">
        <v>2885</v>
      </c>
      <c r="K67" s="19" t="s">
        <v>101</v>
      </c>
      <c r="Y67" s="42">
        <v>54</v>
      </c>
      <c r="Z67" s="24" t="s">
        <v>2965</v>
      </c>
      <c r="AA67" s="19" t="s">
        <v>17</v>
      </c>
      <c r="AC67" s="42">
        <v>52</v>
      </c>
      <c r="AD67" s="24" t="s">
        <v>3070</v>
      </c>
      <c r="AE67" s="19" t="s">
        <v>17</v>
      </c>
      <c r="AS67" s="59">
        <v>49</v>
      </c>
      <c r="AT67" s="26" t="s">
        <v>3296</v>
      </c>
      <c r="AU67" s="52" t="s">
        <v>1</v>
      </c>
    </row>
    <row r="68" spans="9:47" ht="15" customHeight="1" x14ac:dyDescent="0.35">
      <c r="I68" s="42">
        <v>55</v>
      </c>
      <c r="J68" s="24" t="s">
        <v>2886</v>
      </c>
      <c r="K68" s="19" t="s">
        <v>101</v>
      </c>
      <c r="Y68" s="42">
        <v>55</v>
      </c>
      <c r="Z68" s="24" t="s">
        <v>2960</v>
      </c>
      <c r="AA68" s="19" t="s">
        <v>17</v>
      </c>
      <c r="AC68" s="42">
        <v>53</v>
      </c>
      <c r="AD68" s="24" t="s">
        <v>3071</v>
      </c>
      <c r="AE68" s="19" t="s">
        <v>17</v>
      </c>
    </row>
    <row r="69" spans="9:47" ht="15" customHeight="1" x14ac:dyDescent="0.35">
      <c r="I69" s="42">
        <v>56</v>
      </c>
      <c r="J69" s="24" t="s">
        <v>2887</v>
      </c>
      <c r="K69" s="19" t="s">
        <v>101</v>
      </c>
      <c r="Y69" s="42">
        <v>56</v>
      </c>
      <c r="Z69" s="24" t="s">
        <v>2961</v>
      </c>
      <c r="AA69" s="19" t="s">
        <v>17</v>
      </c>
      <c r="AC69" s="42">
        <v>54</v>
      </c>
      <c r="AD69" s="24" t="s">
        <v>3072</v>
      </c>
      <c r="AE69" s="19" t="s">
        <v>17</v>
      </c>
    </row>
    <row r="70" spans="9:47" ht="15" customHeight="1" x14ac:dyDescent="0.35">
      <c r="I70" s="42">
        <v>57</v>
      </c>
      <c r="J70" s="24" t="s">
        <v>2888</v>
      </c>
      <c r="K70" s="19" t="s">
        <v>101</v>
      </c>
      <c r="Y70" s="42">
        <v>57</v>
      </c>
      <c r="Z70" s="24" t="s">
        <v>2962</v>
      </c>
      <c r="AA70" s="19" t="s">
        <v>17</v>
      </c>
      <c r="AC70" s="42">
        <v>55</v>
      </c>
      <c r="AD70" s="24" t="s">
        <v>3073</v>
      </c>
      <c r="AE70" s="19" t="s">
        <v>17</v>
      </c>
    </row>
    <row r="71" spans="9:47" ht="15" customHeight="1" x14ac:dyDescent="0.35">
      <c r="I71" s="33"/>
      <c r="J71" s="25" t="s">
        <v>2889</v>
      </c>
      <c r="K71" s="18"/>
      <c r="Y71" s="61"/>
      <c r="Z71" s="31" t="s">
        <v>2966</v>
      </c>
      <c r="AA71" s="41"/>
      <c r="AC71" s="42">
        <v>56</v>
      </c>
      <c r="AD71" s="24" t="s">
        <v>3074</v>
      </c>
      <c r="AE71" s="19" t="s">
        <v>17</v>
      </c>
    </row>
    <row r="72" spans="9:47" ht="15" customHeight="1" x14ac:dyDescent="0.35">
      <c r="I72" s="42">
        <v>58</v>
      </c>
      <c r="J72" s="24" t="s">
        <v>2890</v>
      </c>
      <c r="K72" s="19" t="s">
        <v>101</v>
      </c>
      <c r="Y72" s="42">
        <v>58</v>
      </c>
      <c r="Z72" s="24" t="s">
        <v>2967</v>
      </c>
      <c r="AA72" s="19" t="s">
        <v>17</v>
      </c>
      <c r="AC72" s="42">
        <v>57</v>
      </c>
      <c r="AD72" s="24" t="s">
        <v>3075</v>
      </c>
      <c r="AE72" s="19" t="s">
        <v>17</v>
      </c>
    </row>
    <row r="73" spans="9:47" ht="15" customHeight="1" x14ac:dyDescent="0.35">
      <c r="I73" s="42">
        <v>59</v>
      </c>
      <c r="J73" s="24" t="s">
        <v>2891</v>
      </c>
      <c r="K73" s="19" t="s">
        <v>101</v>
      </c>
      <c r="Y73" s="42">
        <v>59</v>
      </c>
      <c r="Z73" s="24" t="s">
        <v>2968</v>
      </c>
      <c r="AA73" s="19" t="s">
        <v>17</v>
      </c>
      <c r="AC73" s="32"/>
      <c r="AD73" s="31" t="s">
        <v>3076</v>
      </c>
      <c r="AE73" s="36"/>
    </row>
    <row r="74" spans="9:47" ht="15" customHeight="1" x14ac:dyDescent="0.35">
      <c r="I74" s="33"/>
      <c r="J74" s="25" t="s">
        <v>401</v>
      </c>
      <c r="K74" s="18"/>
      <c r="Y74" s="42">
        <v>60</v>
      </c>
      <c r="Z74" s="24" t="s">
        <v>2969</v>
      </c>
      <c r="AA74" s="19" t="s">
        <v>17</v>
      </c>
      <c r="AC74" s="42">
        <v>58</v>
      </c>
      <c r="AD74" s="24" t="s">
        <v>3077</v>
      </c>
      <c r="AE74" s="19" t="s">
        <v>17</v>
      </c>
    </row>
    <row r="75" spans="9:47" ht="15" customHeight="1" x14ac:dyDescent="0.35">
      <c r="I75" s="42">
        <v>60</v>
      </c>
      <c r="J75" s="24" t="s">
        <v>2892</v>
      </c>
      <c r="K75" s="19" t="s">
        <v>101</v>
      </c>
      <c r="Y75" s="61"/>
      <c r="Z75" s="31" t="s">
        <v>2970</v>
      </c>
      <c r="AA75" s="41"/>
      <c r="AC75" s="42">
        <v>59</v>
      </c>
      <c r="AD75" s="24" t="s">
        <v>3078</v>
      </c>
      <c r="AE75" s="19" t="s">
        <v>17</v>
      </c>
    </row>
    <row r="76" spans="9:47" ht="15" customHeight="1" x14ac:dyDescent="0.35">
      <c r="I76" s="42">
        <v>61</v>
      </c>
      <c r="J76" s="24" t="s">
        <v>2893</v>
      </c>
      <c r="K76" s="19" t="s">
        <v>101</v>
      </c>
      <c r="Y76" s="42">
        <v>61</v>
      </c>
      <c r="Z76" s="24" t="s">
        <v>2971</v>
      </c>
      <c r="AA76" s="19" t="s">
        <v>17</v>
      </c>
      <c r="AC76" s="42">
        <v>60</v>
      </c>
      <c r="AD76" s="24" t="s">
        <v>3079</v>
      </c>
      <c r="AE76" s="19" t="s">
        <v>17</v>
      </c>
    </row>
    <row r="77" spans="9:47" ht="15" customHeight="1" x14ac:dyDescent="0.35">
      <c r="I77" s="42">
        <v>62</v>
      </c>
      <c r="J77" s="24" t="s">
        <v>2894</v>
      </c>
      <c r="K77" s="19" t="s">
        <v>101</v>
      </c>
      <c r="Y77" s="42">
        <v>62</v>
      </c>
      <c r="Z77" s="24" t="s">
        <v>2972</v>
      </c>
      <c r="AA77" s="19" t="s">
        <v>17</v>
      </c>
      <c r="AC77" s="42">
        <v>61</v>
      </c>
      <c r="AD77" s="24" t="s">
        <v>3080</v>
      </c>
      <c r="AE77" s="19" t="s">
        <v>17</v>
      </c>
    </row>
    <row r="78" spans="9:47" ht="15" customHeight="1" x14ac:dyDescent="0.35">
      <c r="I78" s="33"/>
      <c r="J78" s="25" t="s">
        <v>2895</v>
      </c>
      <c r="K78" s="18"/>
      <c r="Y78" s="42">
        <v>63</v>
      </c>
      <c r="Z78" s="24" t="s">
        <v>2973</v>
      </c>
      <c r="AA78" s="19" t="s">
        <v>17</v>
      </c>
      <c r="AC78" s="42">
        <v>62</v>
      </c>
      <c r="AD78" s="24" t="s">
        <v>3081</v>
      </c>
      <c r="AE78" s="19" t="s">
        <v>17</v>
      </c>
    </row>
    <row r="79" spans="9:47" ht="15" customHeight="1" x14ac:dyDescent="0.35">
      <c r="I79" s="42">
        <v>63</v>
      </c>
      <c r="J79" s="24" t="s">
        <v>2896</v>
      </c>
      <c r="K79" s="19" t="s">
        <v>101</v>
      </c>
      <c r="Y79" s="43"/>
      <c r="Z79" s="45" t="s">
        <v>2974</v>
      </c>
      <c r="AA79" s="17"/>
      <c r="AC79" s="42">
        <v>63</v>
      </c>
      <c r="AD79" s="24" t="s">
        <v>3082</v>
      </c>
      <c r="AE79" s="19" t="s">
        <v>17</v>
      </c>
    </row>
    <row r="80" spans="9:47" ht="15" customHeight="1" x14ac:dyDescent="0.35">
      <c r="I80" s="59">
        <v>64</v>
      </c>
      <c r="J80" s="26" t="s">
        <v>2897</v>
      </c>
      <c r="K80" s="52" t="s">
        <v>101</v>
      </c>
      <c r="Y80" s="32"/>
      <c r="Z80" s="31" t="s">
        <v>2975</v>
      </c>
      <c r="AA80" s="36"/>
      <c r="AC80" s="42">
        <v>64</v>
      </c>
      <c r="AD80" s="24" t="s">
        <v>3083</v>
      </c>
      <c r="AE80" s="19" t="s">
        <v>17</v>
      </c>
    </row>
    <row r="81" spans="25:31" ht="15" customHeight="1" x14ac:dyDescent="0.35">
      <c r="Y81" s="42">
        <v>64</v>
      </c>
      <c r="Z81" s="44" t="s">
        <v>2976</v>
      </c>
      <c r="AA81" s="19" t="s">
        <v>17</v>
      </c>
      <c r="AC81" s="42">
        <v>65</v>
      </c>
      <c r="AD81" s="24" t="s">
        <v>3084</v>
      </c>
      <c r="AE81" s="19" t="s">
        <v>17</v>
      </c>
    </row>
    <row r="82" spans="25:31" ht="15" customHeight="1" x14ac:dyDescent="0.35">
      <c r="Y82" s="42">
        <v>65</v>
      </c>
      <c r="Z82" s="44" t="s">
        <v>2977</v>
      </c>
      <c r="AA82" s="19" t="s">
        <v>17</v>
      </c>
      <c r="AC82" s="32"/>
      <c r="AD82" s="31" t="s">
        <v>3085</v>
      </c>
      <c r="AE82" s="36"/>
    </row>
    <row r="83" spans="25:31" ht="15" customHeight="1" x14ac:dyDescent="0.35">
      <c r="Y83" s="61"/>
      <c r="Z83" s="31" t="s">
        <v>2978</v>
      </c>
      <c r="AA83" s="41"/>
      <c r="AC83" s="42">
        <v>66</v>
      </c>
      <c r="AD83" s="24" t="s">
        <v>3086</v>
      </c>
      <c r="AE83" s="19" t="s">
        <v>17</v>
      </c>
    </row>
    <row r="84" spans="25:31" ht="15" customHeight="1" x14ac:dyDescent="0.35">
      <c r="Y84" s="42">
        <v>66</v>
      </c>
      <c r="Z84" s="44" t="s">
        <v>2976</v>
      </c>
      <c r="AA84" s="19" t="s">
        <v>17</v>
      </c>
      <c r="AC84" s="42">
        <v>67</v>
      </c>
      <c r="AD84" s="24" t="s">
        <v>3087</v>
      </c>
      <c r="AE84" s="19" t="s">
        <v>17</v>
      </c>
    </row>
    <row r="85" spans="25:31" ht="15" customHeight="1" x14ac:dyDescent="0.35">
      <c r="Y85" s="42">
        <v>67</v>
      </c>
      <c r="Z85" s="44" t="s">
        <v>2977</v>
      </c>
      <c r="AA85" s="19" t="s">
        <v>17</v>
      </c>
      <c r="AC85" s="42">
        <v>68</v>
      </c>
      <c r="AD85" s="24" t="s">
        <v>3088</v>
      </c>
      <c r="AE85" s="19" t="s">
        <v>17</v>
      </c>
    </row>
    <row r="86" spans="25:31" ht="15" customHeight="1" x14ac:dyDescent="0.35">
      <c r="Y86" s="61"/>
      <c r="Z86" s="31" t="s">
        <v>2979</v>
      </c>
      <c r="AA86" s="41"/>
      <c r="AC86" s="42">
        <v>69</v>
      </c>
      <c r="AD86" s="24" t="s">
        <v>3089</v>
      </c>
      <c r="AE86" s="19" t="s">
        <v>17</v>
      </c>
    </row>
    <row r="87" spans="25:31" ht="15" customHeight="1" x14ac:dyDescent="0.35">
      <c r="Y87" s="42">
        <v>68</v>
      </c>
      <c r="Z87" s="68" t="s">
        <v>2980</v>
      </c>
      <c r="AA87" s="19"/>
      <c r="AC87" s="42">
        <v>70</v>
      </c>
      <c r="AD87" s="24" t="s">
        <v>3090</v>
      </c>
      <c r="AE87" s="19" t="s">
        <v>17</v>
      </c>
    </row>
    <row r="88" spans="25:31" ht="15" customHeight="1" x14ac:dyDescent="0.35">
      <c r="Y88" s="42">
        <v>69</v>
      </c>
      <c r="Z88" s="44" t="s">
        <v>2981</v>
      </c>
      <c r="AA88" s="19" t="s">
        <v>12</v>
      </c>
      <c r="AC88" s="42">
        <v>71</v>
      </c>
      <c r="AD88" s="24" t="s">
        <v>3091</v>
      </c>
      <c r="AE88" s="19" t="s">
        <v>17</v>
      </c>
    </row>
    <row r="89" spans="25:31" ht="15" customHeight="1" x14ac:dyDescent="0.35">
      <c r="Y89" s="42">
        <v>70</v>
      </c>
      <c r="Z89" s="44" t="s">
        <v>2982</v>
      </c>
      <c r="AA89" s="19" t="s">
        <v>12</v>
      </c>
      <c r="AC89" s="42">
        <v>72</v>
      </c>
      <c r="AD89" s="24" t="s">
        <v>3092</v>
      </c>
      <c r="AE89" s="19" t="s">
        <v>17</v>
      </c>
    </row>
    <row r="90" spans="25:31" ht="15" customHeight="1" x14ac:dyDescent="0.35">
      <c r="Y90" s="42">
        <v>71</v>
      </c>
      <c r="Z90" s="69" t="s">
        <v>2983</v>
      </c>
      <c r="AA90" s="19"/>
      <c r="AC90" s="42">
        <v>73</v>
      </c>
      <c r="AD90" s="24" t="s">
        <v>3093</v>
      </c>
      <c r="AE90" s="19" t="s">
        <v>17</v>
      </c>
    </row>
    <row r="91" spans="25:31" ht="15" customHeight="1" x14ac:dyDescent="0.35">
      <c r="Y91" s="42">
        <v>72</v>
      </c>
      <c r="Z91" s="44" t="s">
        <v>2984</v>
      </c>
      <c r="AA91" s="19" t="s">
        <v>17</v>
      </c>
      <c r="AC91" s="42">
        <v>74</v>
      </c>
      <c r="AD91" s="24" t="s">
        <v>3094</v>
      </c>
      <c r="AE91" s="19" t="s">
        <v>17</v>
      </c>
    </row>
    <row r="92" spans="25:31" ht="15" customHeight="1" x14ac:dyDescent="0.35">
      <c r="Y92" s="42">
        <v>73</v>
      </c>
      <c r="Z92" s="44" t="s">
        <v>2985</v>
      </c>
      <c r="AA92" s="19"/>
      <c r="AC92" s="42">
        <v>75</v>
      </c>
      <c r="AD92" s="24" t="s">
        <v>3095</v>
      </c>
      <c r="AE92" s="19" t="s">
        <v>17</v>
      </c>
    </row>
    <row r="93" spans="25:31" ht="15" customHeight="1" x14ac:dyDescent="0.35">
      <c r="Y93" s="61"/>
      <c r="Z93" s="31" t="s">
        <v>625</v>
      </c>
      <c r="AA93" s="41"/>
      <c r="AC93" s="32"/>
      <c r="AD93" s="31" t="s">
        <v>3096</v>
      </c>
      <c r="AE93" s="36"/>
    </row>
    <row r="94" spans="25:31" ht="15" customHeight="1" x14ac:dyDescent="0.35">
      <c r="Y94" s="42">
        <v>74</v>
      </c>
      <c r="Z94" s="44" t="s">
        <v>2986</v>
      </c>
      <c r="AA94" s="19" t="s">
        <v>17</v>
      </c>
      <c r="AC94" s="42">
        <v>76</v>
      </c>
      <c r="AD94" s="24" t="s">
        <v>3097</v>
      </c>
      <c r="AE94" s="19" t="s">
        <v>17</v>
      </c>
    </row>
    <row r="95" spans="25:31" ht="15" customHeight="1" x14ac:dyDescent="0.35">
      <c r="Y95" s="42">
        <v>75</v>
      </c>
      <c r="Z95" s="44" t="s">
        <v>2987</v>
      </c>
      <c r="AA95" s="19" t="s">
        <v>17</v>
      </c>
      <c r="AC95" s="42">
        <v>77</v>
      </c>
      <c r="AD95" s="24" t="s">
        <v>3098</v>
      </c>
      <c r="AE95" s="19" t="s">
        <v>17</v>
      </c>
    </row>
    <row r="96" spans="25:31" ht="15" customHeight="1" x14ac:dyDescent="0.35">
      <c r="Y96" s="43"/>
      <c r="Z96" s="45" t="s">
        <v>2988</v>
      </c>
      <c r="AA96" s="17"/>
      <c r="AC96" s="42">
        <v>78</v>
      </c>
      <c r="AD96" s="24" t="s">
        <v>3090</v>
      </c>
      <c r="AE96" s="19" t="s">
        <v>17</v>
      </c>
    </row>
    <row r="97" spans="25:31" ht="15" customHeight="1" x14ac:dyDescent="0.35">
      <c r="Y97" s="42">
        <v>76</v>
      </c>
      <c r="Z97" s="70" t="s">
        <v>2989</v>
      </c>
      <c r="AA97" s="19"/>
      <c r="AC97" s="42">
        <v>79</v>
      </c>
      <c r="AD97" s="24" t="s">
        <v>3099</v>
      </c>
      <c r="AE97" s="19" t="s">
        <v>17</v>
      </c>
    </row>
    <row r="98" spans="25:31" ht="15" customHeight="1" x14ac:dyDescent="0.35">
      <c r="Y98" s="42">
        <v>77</v>
      </c>
      <c r="Z98" s="44" t="s">
        <v>2990</v>
      </c>
      <c r="AA98" s="19" t="s">
        <v>17</v>
      </c>
      <c r="AC98" s="32"/>
      <c r="AD98" s="31" t="s">
        <v>3100</v>
      </c>
      <c r="AE98" s="36"/>
    </row>
    <row r="99" spans="25:31" ht="15" customHeight="1" x14ac:dyDescent="0.35">
      <c r="Y99" s="42">
        <v>78</v>
      </c>
      <c r="Z99" s="70" t="s">
        <v>2991</v>
      </c>
      <c r="AA99" s="19"/>
      <c r="AC99" s="42">
        <v>80</v>
      </c>
      <c r="AD99" s="24" t="s">
        <v>3101</v>
      </c>
      <c r="AE99" s="19" t="s">
        <v>17</v>
      </c>
    </row>
    <row r="100" spans="25:31" ht="15" customHeight="1" x14ac:dyDescent="0.35">
      <c r="Y100" s="42">
        <v>79</v>
      </c>
      <c r="Z100" s="44" t="s">
        <v>2992</v>
      </c>
      <c r="AA100" s="19" t="s">
        <v>17</v>
      </c>
      <c r="AC100" s="42">
        <v>81</v>
      </c>
      <c r="AD100" s="24" t="s">
        <v>3102</v>
      </c>
      <c r="AE100" s="19" t="s">
        <v>17</v>
      </c>
    </row>
    <row r="101" spans="25:31" ht="15" customHeight="1" x14ac:dyDescent="0.35">
      <c r="Y101" s="42">
        <v>80</v>
      </c>
      <c r="Z101" s="44" t="s">
        <v>2993</v>
      </c>
      <c r="AA101" s="19" t="s">
        <v>17</v>
      </c>
      <c r="AC101" s="42">
        <v>82</v>
      </c>
      <c r="AD101" s="24" t="s">
        <v>3103</v>
      </c>
      <c r="AE101" s="19" t="s">
        <v>17</v>
      </c>
    </row>
    <row r="102" spans="25:31" ht="15" customHeight="1" x14ac:dyDescent="0.35">
      <c r="Y102" s="42">
        <v>81</v>
      </c>
      <c r="Z102" s="44" t="s">
        <v>2994</v>
      </c>
      <c r="AA102" s="19" t="s">
        <v>17</v>
      </c>
      <c r="AC102" s="42">
        <v>83</v>
      </c>
      <c r="AD102" s="24" t="s">
        <v>3104</v>
      </c>
      <c r="AE102" s="19" t="s">
        <v>17</v>
      </c>
    </row>
    <row r="103" spans="25:31" ht="15" customHeight="1" x14ac:dyDescent="0.35">
      <c r="Y103" s="42">
        <v>82</v>
      </c>
      <c r="Z103" s="70" t="s">
        <v>2995</v>
      </c>
      <c r="AA103" s="19"/>
      <c r="AC103" s="32"/>
      <c r="AD103" s="31" t="s">
        <v>3105</v>
      </c>
      <c r="AE103" s="36"/>
    </row>
    <row r="104" spans="25:31" ht="15" customHeight="1" x14ac:dyDescent="0.35">
      <c r="Y104" s="42">
        <v>83</v>
      </c>
      <c r="Z104" s="44" t="s">
        <v>2996</v>
      </c>
      <c r="AA104" s="19" t="s">
        <v>17</v>
      </c>
      <c r="AC104" s="42">
        <v>84</v>
      </c>
      <c r="AD104" s="24" t="s">
        <v>3106</v>
      </c>
      <c r="AE104" s="19" t="s">
        <v>12</v>
      </c>
    </row>
    <row r="105" spans="25:31" ht="15" customHeight="1" x14ac:dyDescent="0.35">
      <c r="Y105" s="42">
        <v>84</v>
      </c>
      <c r="Z105" s="44" t="s">
        <v>2997</v>
      </c>
      <c r="AA105" s="19" t="s">
        <v>17</v>
      </c>
      <c r="AC105" s="42">
        <v>85</v>
      </c>
      <c r="AD105" s="24" t="s">
        <v>3107</v>
      </c>
      <c r="AE105" s="19" t="s">
        <v>12</v>
      </c>
    </row>
    <row r="106" spans="25:31" ht="15" customHeight="1" x14ac:dyDescent="0.35">
      <c r="Y106" s="42">
        <v>85</v>
      </c>
      <c r="Z106" s="44" t="s">
        <v>2998</v>
      </c>
      <c r="AA106" s="19" t="s">
        <v>17</v>
      </c>
      <c r="AC106" s="42">
        <v>86</v>
      </c>
      <c r="AD106" s="24" t="s">
        <v>3108</v>
      </c>
      <c r="AE106" s="19" t="s">
        <v>12</v>
      </c>
    </row>
    <row r="107" spans="25:31" ht="15" customHeight="1" x14ac:dyDescent="0.35">
      <c r="Y107" s="42">
        <v>86</v>
      </c>
      <c r="Z107" s="44" t="s">
        <v>2999</v>
      </c>
      <c r="AA107" s="19" t="s">
        <v>17</v>
      </c>
      <c r="AC107" s="42">
        <v>87</v>
      </c>
      <c r="AD107" s="24" t="s">
        <v>3109</v>
      </c>
      <c r="AE107" s="19" t="s">
        <v>358</v>
      </c>
    </row>
    <row r="108" spans="25:31" ht="15" customHeight="1" x14ac:dyDescent="0.35">
      <c r="Y108" s="62"/>
      <c r="Z108" s="31" t="s">
        <v>401</v>
      </c>
      <c r="AA108" s="41"/>
      <c r="AC108" s="32"/>
      <c r="AD108" s="31" t="s">
        <v>3110</v>
      </c>
      <c r="AE108" s="36"/>
    </row>
    <row r="109" spans="25:31" ht="15" customHeight="1" x14ac:dyDescent="0.35">
      <c r="Y109" s="42">
        <v>87</v>
      </c>
      <c r="Z109" s="44" t="s">
        <v>3000</v>
      </c>
      <c r="AA109" s="19" t="s">
        <v>17</v>
      </c>
      <c r="AC109" s="42">
        <v>88</v>
      </c>
      <c r="AD109" s="24" t="s">
        <v>3111</v>
      </c>
      <c r="AE109" s="19" t="s">
        <v>17</v>
      </c>
    </row>
    <row r="110" spans="25:31" ht="15" customHeight="1" x14ac:dyDescent="0.35">
      <c r="Y110" s="43"/>
      <c r="Z110" s="45" t="s">
        <v>3001</v>
      </c>
      <c r="AA110" s="17"/>
      <c r="AC110" s="42">
        <v>89</v>
      </c>
      <c r="AD110" s="24" t="s">
        <v>3112</v>
      </c>
      <c r="AE110" s="19" t="s">
        <v>17</v>
      </c>
    </row>
    <row r="111" spans="25:31" ht="15" customHeight="1" x14ac:dyDescent="0.35">
      <c r="Y111" s="61"/>
      <c r="Z111" s="31" t="s">
        <v>3002</v>
      </c>
      <c r="AA111" s="41"/>
      <c r="AC111" s="42">
        <v>90</v>
      </c>
      <c r="AD111" s="24" t="s">
        <v>3113</v>
      </c>
      <c r="AE111" s="19" t="s">
        <v>17</v>
      </c>
    </row>
    <row r="112" spans="25:31" ht="15" customHeight="1" x14ac:dyDescent="0.35">
      <c r="Y112" s="42">
        <v>88</v>
      </c>
      <c r="Z112" s="48" t="s">
        <v>3003</v>
      </c>
      <c r="AA112" s="19" t="s">
        <v>17</v>
      </c>
      <c r="AC112" s="42">
        <v>91</v>
      </c>
      <c r="AD112" s="24" t="s">
        <v>3114</v>
      </c>
      <c r="AE112" s="19" t="s">
        <v>17</v>
      </c>
    </row>
    <row r="113" spans="25:31" ht="15" customHeight="1" x14ac:dyDescent="0.35">
      <c r="Y113" s="42">
        <v>89</v>
      </c>
      <c r="Z113" s="48" t="s">
        <v>3004</v>
      </c>
      <c r="AA113" s="19" t="s">
        <v>17</v>
      </c>
      <c r="AC113" s="33"/>
      <c r="AD113" s="30" t="s">
        <v>3115</v>
      </c>
      <c r="AE113" s="18"/>
    </row>
    <row r="114" spans="25:31" ht="15" customHeight="1" x14ac:dyDescent="0.35">
      <c r="Y114" s="32"/>
      <c r="Z114" s="31" t="s">
        <v>3005</v>
      </c>
      <c r="AA114" s="41"/>
      <c r="AC114" s="32"/>
      <c r="AD114" s="31" t="s">
        <v>3116</v>
      </c>
      <c r="AE114" s="36"/>
    </row>
    <row r="115" spans="25:31" ht="15" customHeight="1" x14ac:dyDescent="0.35">
      <c r="Y115" s="59">
        <v>90</v>
      </c>
      <c r="Z115" s="71" t="s">
        <v>3006</v>
      </c>
      <c r="AA115" s="52" t="s">
        <v>17</v>
      </c>
      <c r="AC115" s="42">
        <v>92</v>
      </c>
      <c r="AD115" s="24" t="s">
        <v>3117</v>
      </c>
      <c r="AE115" s="19" t="s">
        <v>17</v>
      </c>
    </row>
    <row r="116" spans="25:31" ht="15" customHeight="1" x14ac:dyDescent="0.35">
      <c r="AC116" s="42">
        <v>93</v>
      </c>
      <c r="AD116" s="24" t="s">
        <v>3118</v>
      </c>
      <c r="AE116" s="19" t="s">
        <v>17</v>
      </c>
    </row>
    <row r="117" spans="25:31" ht="15" customHeight="1" x14ac:dyDescent="0.35">
      <c r="AC117" s="42">
        <v>94</v>
      </c>
      <c r="AD117" s="24" t="s">
        <v>3119</v>
      </c>
      <c r="AE117" s="19" t="s">
        <v>17</v>
      </c>
    </row>
    <row r="118" spans="25:31" ht="15" customHeight="1" x14ac:dyDescent="0.35">
      <c r="AC118" s="42">
        <v>95</v>
      </c>
      <c r="AD118" s="24" t="s">
        <v>3120</v>
      </c>
      <c r="AE118" s="19" t="s">
        <v>17</v>
      </c>
    </row>
    <row r="119" spans="25:31" ht="15" customHeight="1" x14ac:dyDescent="0.35">
      <c r="AC119" s="32"/>
      <c r="AD119" s="31" t="s">
        <v>3121</v>
      </c>
      <c r="AE119" s="36"/>
    </row>
    <row r="120" spans="25:31" ht="15" customHeight="1" x14ac:dyDescent="0.35">
      <c r="AC120" s="42">
        <v>96</v>
      </c>
      <c r="AD120" s="24" t="s">
        <v>3122</v>
      </c>
      <c r="AE120" s="19" t="s">
        <v>17</v>
      </c>
    </row>
    <row r="121" spans="25:31" ht="15" customHeight="1" x14ac:dyDescent="0.35">
      <c r="AC121" s="42">
        <v>97</v>
      </c>
      <c r="AD121" s="24" t="s">
        <v>3123</v>
      </c>
      <c r="AE121" s="19" t="s">
        <v>17</v>
      </c>
    </row>
    <row r="122" spans="25:31" ht="15" customHeight="1" x14ac:dyDescent="0.35">
      <c r="AC122" s="42">
        <v>98</v>
      </c>
      <c r="AD122" s="24" t="s">
        <v>3124</v>
      </c>
      <c r="AE122" s="19" t="s">
        <v>17</v>
      </c>
    </row>
    <row r="123" spans="25:31" ht="15" customHeight="1" x14ac:dyDescent="0.35">
      <c r="AC123" s="42">
        <v>99</v>
      </c>
      <c r="AD123" s="24" t="s">
        <v>3125</v>
      </c>
      <c r="AE123" s="19" t="s">
        <v>17</v>
      </c>
    </row>
    <row r="124" spans="25:31" ht="15" customHeight="1" x14ac:dyDescent="0.35">
      <c r="AC124" s="42">
        <v>100</v>
      </c>
      <c r="AD124" s="24" t="s">
        <v>3126</v>
      </c>
      <c r="AE124" s="19" t="s">
        <v>17</v>
      </c>
    </row>
    <row r="125" spans="25:31" ht="15" customHeight="1" x14ac:dyDescent="0.35">
      <c r="AC125" s="32"/>
      <c r="AD125" s="31" t="s">
        <v>3127</v>
      </c>
      <c r="AE125" s="36"/>
    </row>
    <row r="126" spans="25:31" ht="15" customHeight="1" x14ac:dyDescent="0.35">
      <c r="AC126" s="42">
        <v>101</v>
      </c>
      <c r="AD126" s="24" t="s">
        <v>3128</v>
      </c>
      <c r="AE126" s="19" t="s">
        <v>17</v>
      </c>
    </row>
    <row r="127" spans="25:31" ht="15" customHeight="1" x14ac:dyDescent="0.35">
      <c r="AC127" s="42">
        <v>102</v>
      </c>
      <c r="AD127" s="24" t="s">
        <v>3129</v>
      </c>
      <c r="AE127" s="19" t="s">
        <v>17</v>
      </c>
    </row>
    <row r="128" spans="25:31" ht="15" customHeight="1" x14ac:dyDescent="0.35">
      <c r="AC128" s="42">
        <v>103</v>
      </c>
      <c r="AD128" s="24" t="s">
        <v>3130</v>
      </c>
      <c r="AE128" s="19" t="s">
        <v>17</v>
      </c>
    </row>
    <row r="129" spans="29:31" ht="15" customHeight="1" x14ac:dyDescent="0.35">
      <c r="AC129" s="32"/>
      <c r="AD129" s="31" t="s">
        <v>3131</v>
      </c>
      <c r="AE129" s="36"/>
    </row>
    <row r="130" spans="29:31" ht="15" customHeight="1" x14ac:dyDescent="0.35">
      <c r="AC130" s="42">
        <v>104</v>
      </c>
      <c r="AD130" s="24" t="s">
        <v>3132</v>
      </c>
      <c r="AE130" s="19" t="s">
        <v>17</v>
      </c>
    </row>
    <row r="131" spans="29:31" ht="15" customHeight="1" x14ac:dyDescent="0.35">
      <c r="AC131" s="42">
        <v>105</v>
      </c>
      <c r="AD131" s="24" t="s">
        <v>3133</v>
      </c>
      <c r="AE131" s="19" t="s">
        <v>17</v>
      </c>
    </row>
    <row r="132" spans="29:31" ht="15" customHeight="1" x14ac:dyDescent="0.35">
      <c r="AC132" s="42">
        <v>106</v>
      </c>
      <c r="AD132" s="24" t="s">
        <v>3134</v>
      </c>
      <c r="AE132" s="19" t="s">
        <v>17</v>
      </c>
    </row>
    <row r="133" spans="29:31" ht="15" customHeight="1" x14ac:dyDescent="0.35">
      <c r="AC133" s="42">
        <v>107</v>
      </c>
      <c r="AD133" s="24" t="s">
        <v>3135</v>
      </c>
      <c r="AE133" s="19" t="s">
        <v>17</v>
      </c>
    </row>
    <row r="134" spans="29:31" ht="15" customHeight="1" x14ac:dyDescent="0.35">
      <c r="AC134" s="32"/>
      <c r="AD134" s="31" t="s">
        <v>3136</v>
      </c>
      <c r="AE134" s="36"/>
    </row>
    <row r="135" spans="29:31" ht="15" customHeight="1" x14ac:dyDescent="0.35">
      <c r="AC135" s="42">
        <v>108</v>
      </c>
      <c r="AD135" s="24" t="s">
        <v>3137</v>
      </c>
      <c r="AE135" s="19" t="s">
        <v>17</v>
      </c>
    </row>
    <row r="136" spans="29:31" ht="15" customHeight="1" x14ac:dyDescent="0.35">
      <c r="AC136" s="42">
        <v>109</v>
      </c>
      <c r="AD136" s="24" t="s">
        <v>3138</v>
      </c>
      <c r="AE136" s="19" t="s">
        <v>17</v>
      </c>
    </row>
    <row r="137" spans="29:31" ht="15" customHeight="1" x14ac:dyDescent="0.35">
      <c r="AC137" s="59">
        <v>110</v>
      </c>
      <c r="AD137" s="26" t="s">
        <v>3139</v>
      </c>
      <c r="AE137" s="52" t="s">
        <v>17</v>
      </c>
    </row>
    <row r="138" spans="29:31" ht="15" customHeight="1" x14ac:dyDescent="0.35"/>
    <row r="139" spans="29:31" ht="15" customHeight="1" x14ac:dyDescent="0.35"/>
    <row r="140" spans="29:31" ht="15" customHeight="1" x14ac:dyDescent="0.35"/>
    <row r="141" spans="29:31" ht="15" customHeight="1" x14ac:dyDescent="0.35"/>
    <row r="142" spans="29:31" ht="15" customHeight="1" x14ac:dyDescent="0.35"/>
    <row r="143" spans="29:31" ht="15" customHeight="1" x14ac:dyDescent="0.35"/>
    <row r="144" spans="29:31" ht="15" customHeight="1" x14ac:dyDescent="0.35"/>
    <row r="145" ht="15" customHeight="1" x14ac:dyDescent="0.35"/>
    <row r="146" ht="15" customHeight="1" x14ac:dyDescent="0.35"/>
    <row r="147" ht="15" customHeight="1" x14ac:dyDescent="0.35"/>
    <row r="148" ht="15" customHeight="1" x14ac:dyDescent="0.35"/>
    <row r="149" ht="15" customHeight="1" x14ac:dyDescent="0.35"/>
    <row r="150" ht="15" customHeight="1" x14ac:dyDescent="0.35"/>
    <row r="151" ht="15" customHeight="1" x14ac:dyDescent="0.35"/>
    <row r="152" ht="15" customHeight="1" x14ac:dyDescent="0.35"/>
    <row r="153" ht="15" customHeight="1" x14ac:dyDescent="0.35"/>
    <row r="154" ht="15" customHeight="1" x14ac:dyDescent="0.35"/>
    <row r="155" ht="15" customHeight="1" x14ac:dyDescent="0.35"/>
    <row r="156" ht="15" customHeight="1" x14ac:dyDescent="0.35"/>
    <row r="157" ht="15" customHeight="1" x14ac:dyDescent="0.35"/>
    <row r="158" ht="15" customHeight="1" x14ac:dyDescent="0.35"/>
    <row r="159" ht="15" customHeight="1" x14ac:dyDescent="0.35"/>
    <row r="160" ht="15" customHeight="1" x14ac:dyDescent="0.35"/>
    <row r="161" ht="15" customHeight="1" x14ac:dyDescent="0.35"/>
    <row r="162" ht="15" customHeight="1" x14ac:dyDescent="0.35"/>
    <row r="163" ht="15" customHeight="1" x14ac:dyDescent="0.35"/>
    <row r="164" ht="15" customHeight="1" x14ac:dyDescent="0.35"/>
    <row r="165" ht="15" customHeight="1" x14ac:dyDescent="0.35"/>
    <row r="166" ht="15" customHeight="1" x14ac:dyDescent="0.35"/>
    <row r="167" ht="15" customHeight="1" x14ac:dyDescent="0.35"/>
    <row r="168" ht="15" customHeight="1" x14ac:dyDescent="0.35"/>
    <row r="169" ht="15" customHeight="1" x14ac:dyDescent="0.35"/>
    <row r="170" ht="15" customHeight="1" x14ac:dyDescent="0.35"/>
    <row r="171" ht="15" customHeight="1" x14ac:dyDescent="0.35"/>
    <row r="172" ht="15" customHeight="1" x14ac:dyDescent="0.35"/>
    <row r="173" ht="15" customHeight="1" x14ac:dyDescent="0.35"/>
    <row r="174" ht="15" customHeight="1" x14ac:dyDescent="0.35"/>
    <row r="175" ht="15" customHeight="1" x14ac:dyDescent="0.35"/>
    <row r="176" ht="15" customHeight="1" x14ac:dyDescent="0.35"/>
    <row r="177" ht="15" customHeight="1" x14ac:dyDescent="0.35"/>
    <row r="178" ht="15" customHeight="1" x14ac:dyDescent="0.35"/>
    <row r="179" ht="15" customHeight="1" x14ac:dyDescent="0.35"/>
    <row r="180" ht="15" customHeight="1" x14ac:dyDescent="0.35"/>
    <row r="181" ht="15" customHeight="1" x14ac:dyDescent="0.35"/>
    <row r="182" ht="15" customHeight="1" x14ac:dyDescent="0.35"/>
    <row r="183" ht="15" customHeight="1" x14ac:dyDescent="0.35"/>
    <row r="184" ht="15" customHeight="1" x14ac:dyDescent="0.35"/>
    <row r="185" ht="15" customHeight="1" x14ac:dyDescent="0.35"/>
    <row r="186" ht="15" customHeight="1" x14ac:dyDescent="0.35"/>
    <row r="187" ht="15" customHeight="1" x14ac:dyDescent="0.35"/>
    <row r="188" ht="15" customHeight="1" x14ac:dyDescent="0.35"/>
    <row r="189" ht="15" customHeight="1" x14ac:dyDescent="0.35"/>
    <row r="190" ht="15" customHeight="1" x14ac:dyDescent="0.35"/>
    <row r="191" ht="15" customHeight="1" x14ac:dyDescent="0.35"/>
    <row r="192" ht="15" customHeight="1" x14ac:dyDescent="0.35"/>
    <row r="193" ht="15" customHeight="1" x14ac:dyDescent="0.35"/>
    <row r="194" ht="15" customHeight="1" x14ac:dyDescent="0.35"/>
    <row r="195" ht="15" customHeight="1" x14ac:dyDescent="0.35"/>
    <row r="196" ht="15" customHeight="1" x14ac:dyDescent="0.35"/>
    <row r="197" ht="15" customHeight="1" x14ac:dyDescent="0.35"/>
    <row r="198" ht="15" customHeight="1" x14ac:dyDescent="0.35"/>
    <row r="199" ht="15" customHeight="1" x14ac:dyDescent="0.35"/>
    <row r="200" ht="15" customHeight="1" x14ac:dyDescent="0.35"/>
    <row r="201" ht="15" customHeight="1" x14ac:dyDescent="0.35"/>
    <row r="202" ht="15" customHeight="1" x14ac:dyDescent="0.35"/>
    <row r="203" ht="15" customHeight="1" x14ac:dyDescent="0.35"/>
    <row r="204" ht="15" customHeight="1" x14ac:dyDescent="0.35"/>
    <row r="205" ht="15" customHeight="1" x14ac:dyDescent="0.35"/>
    <row r="206" ht="15" customHeight="1" x14ac:dyDescent="0.35"/>
    <row r="207" ht="15" customHeight="1" x14ac:dyDescent="0.35"/>
    <row r="208" ht="15" customHeight="1" x14ac:dyDescent="0.35"/>
    <row r="209" ht="15" customHeight="1" x14ac:dyDescent="0.35"/>
    <row r="210" ht="15" customHeight="1" x14ac:dyDescent="0.35"/>
    <row r="211" ht="15" customHeight="1" x14ac:dyDescent="0.35"/>
    <row r="212" ht="15" customHeight="1" x14ac:dyDescent="0.35"/>
    <row r="213" ht="15" customHeight="1" x14ac:dyDescent="0.35"/>
    <row r="214" ht="15" customHeight="1" x14ac:dyDescent="0.35"/>
    <row r="215" ht="15" customHeight="1" x14ac:dyDescent="0.35"/>
    <row r="216" ht="15" customHeight="1" x14ac:dyDescent="0.35"/>
    <row r="217" ht="15" customHeight="1" x14ac:dyDescent="0.35"/>
    <row r="218" ht="15" customHeight="1" x14ac:dyDescent="0.35"/>
    <row r="219" ht="15" customHeight="1" x14ac:dyDescent="0.35"/>
    <row r="220" ht="15" customHeight="1" x14ac:dyDescent="0.35"/>
    <row r="221" ht="15" customHeight="1" x14ac:dyDescent="0.35"/>
    <row r="222" ht="15" customHeight="1" x14ac:dyDescent="0.35"/>
    <row r="223" ht="15" customHeight="1" x14ac:dyDescent="0.35"/>
    <row r="224" ht="15" customHeight="1" x14ac:dyDescent="0.35"/>
    <row r="225" ht="15" customHeight="1" x14ac:dyDescent="0.35"/>
    <row r="226" ht="15" customHeight="1" x14ac:dyDescent="0.35"/>
    <row r="227" ht="15" customHeight="1" x14ac:dyDescent="0.35"/>
    <row r="228" ht="15" customHeight="1" x14ac:dyDescent="0.35"/>
    <row r="229" ht="15" customHeight="1" x14ac:dyDescent="0.35"/>
    <row r="230" ht="15" customHeight="1" x14ac:dyDescent="0.35"/>
    <row r="231" ht="15" customHeight="1" x14ac:dyDescent="0.35"/>
    <row r="232" ht="15" customHeight="1" x14ac:dyDescent="0.35"/>
    <row r="233" ht="15" customHeight="1" x14ac:dyDescent="0.35"/>
    <row r="234" ht="15" customHeight="1" x14ac:dyDescent="0.35"/>
    <row r="235" ht="15" customHeight="1" x14ac:dyDescent="0.35"/>
    <row r="236" ht="15" customHeight="1" x14ac:dyDescent="0.35"/>
    <row r="237" ht="15" customHeight="1" x14ac:dyDescent="0.35"/>
    <row r="238" ht="15" customHeight="1" x14ac:dyDescent="0.35"/>
    <row r="239" ht="15" customHeight="1" x14ac:dyDescent="0.35"/>
    <row r="240" ht="15" customHeight="1" x14ac:dyDescent="0.35"/>
    <row r="241" ht="15" customHeight="1" x14ac:dyDescent="0.35"/>
    <row r="242" ht="15" customHeight="1" x14ac:dyDescent="0.35"/>
    <row r="243" ht="15" customHeight="1" x14ac:dyDescent="0.35"/>
    <row r="244" ht="15" customHeight="1" x14ac:dyDescent="0.35"/>
    <row r="245" ht="15" customHeight="1" x14ac:dyDescent="0.35"/>
    <row r="246" ht="15" customHeight="1" x14ac:dyDescent="0.35"/>
    <row r="247" ht="15" customHeight="1" x14ac:dyDescent="0.35"/>
    <row r="248" ht="15" customHeight="1" x14ac:dyDescent="0.35"/>
    <row r="249" ht="15" customHeight="1" x14ac:dyDescent="0.35"/>
    <row r="250" ht="15" customHeight="1" x14ac:dyDescent="0.35"/>
    <row r="251" ht="15" customHeight="1" x14ac:dyDescent="0.35"/>
    <row r="252" ht="15" customHeight="1" x14ac:dyDescent="0.35"/>
    <row r="253" ht="15" customHeight="1" x14ac:dyDescent="0.35"/>
    <row r="254" ht="15" customHeight="1" x14ac:dyDescent="0.35"/>
    <row r="255" ht="15" customHeight="1" x14ac:dyDescent="0.35"/>
    <row r="256" ht="15" customHeight="1" x14ac:dyDescent="0.35"/>
    <row r="257" ht="15" customHeight="1" x14ac:dyDescent="0.35"/>
    <row r="258" ht="15" customHeight="1" x14ac:dyDescent="0.35"/>
    <row r="259" ht="15" customHeight="1" x14ac:dyDescent="0.35"/>
    <row r="260" ht="15" customHeight="1" x14ac:dyDescent="0.35"/>
    <row r="261" ht="15" customHeight="1" x14ac:dyDescent="0.35"/>
    <row r="262" ht="15" customHeight="1" x14ac:dyDescent="0.35"/>
    <row r="263" ht="15" customHeight="1" x14ac:dyDescent="0.35"/>
    <row r="264" ht="15" customHeight="1" x14ac:dyDescent="0.35"/>
    <row r="265" ht="15" customHeight="1" x14ac:dyDescent="0.35"/>
    <row r="266" ht="15" customHeight="1" x14ac:dyDescent="0.35"/>
    <row r="267" ht="15" customHeight="1" x14ac:dyDescent="0.35"/>
    <row r="268" ht="15" customHeight="1" x14ac:dyDescent="0.35"/>
    <row r="269" ht="15" customHeight="1" x14ac:dyDescent="0.35"/>
    <row r="270" ht="15" customHeight="1" x14ac:dyDescent="0.35"/>
    <row r="271" ht="15" customHeight="1" x14ac:dyDescent="0.35"/>
    <row r="272" ht="15" customHeight="1" x14ac:dyDescent="0.35"/>
    <row r="273" ht="15" customHeight="1" x14ac:dyDescent="0.35"/>
    <row r="274" ht="15" customHeight="1" x14ac:dyDescent="0.35"/>
    <row r="275" ht="15" customHeight="1" x14ac:dyDescent="0.35"/>
    <row r="276" ht="15" customHeight="1" x14ac:dyDescent="0.35"/>
    <row r="277" ht="15" customHeight="1" x14ac:dyDescent="0.35"/>
    <row r="278" ht="15" customHeight="1" x14ac:dyDescent="0.35"/>
    <row r="279" ht="15" customHeight="1" x14ac:dyDescent="0.35"/>
    <row r="280" ht="15" customHeight="1" x14ac:dyDescent="0.35"/>
    <row r="281" ht="15" customHeight="1" x14ac:dyDescent="0.35"/>
    <row r="282" ht="15" customHeight="1" x14ac:dyDescent="0.35"/>
    <row r="283" ht="15" customHeight="1" x14ac:dyDescent="0.35"/>
    <row r="284" ht="15" customHeight="1" x14ac:dyDescent="0.35"/>
    <row r="285" ht="15" customHeight="1" x14ac:dyDescent="0.35"/>
    <row r="286" ht="15" customHeight="1" x14ac:dyDescent="0.35"/>
    <row r="287" ht="15" customHeight="1" x14ac:dyDescent="0.35"/>
    <row r="288" ht="15" customHeight="1" x14ac:dyDescent="0.35"/>
    <row r="289" ht="15" customHeight="1" x14ac:dyDescent="0.35"/>
    <row r="290" ht="15" customHeight="1" x14ac:dyDescent="0.35"/>
    <row r="291" ht="15" customHeight="1" x14ac:dyDescent="0.35"/>
    <row r="292" ht="15" customHeight="1" x14ac:dyDescent="0.35"/>
    <row r="293" ht="15" customHeight="1" x14ac:dyDescent="0.35"/>
    <row r="294" ht="15" customHeight="1" x14ac:dyDescent="0.35"/>
    <row r="295" ht="15" customHeight="1" x14ac:dyDescent="0.35"/>
    <row r="296" ht="15" customHeight="1" x14ac:dyDescent="0.35"/>
    <row r="297" ht="15" customHeight="1" x14ac:dyDescent="0.35"/>
    <row r="298" ht="15" customHeight="1" x14ac:dyDescent="0.35"/>
    <row r="299" ht="15" customHeight="1" x14ac:dyDescent="0.35"/>
    <row r="300" ht="15" customHeight="1" x14ac:dyDescent="0.35"/>
    <row r="301" ht="15" customHeight="1" x14ac:dyDescent="0.35"/>
    <row r="302" ht="15" customHeight="1" x14ac:dyDescent="0.35"/>
    <row r="303" ht="15" customHeight="1" x14ac:dyDescent="0.35"/>
    <row r="304" ht="15" customHeight="1" x14ac:dyDescent="0.35"/>
    <row r="305" ht="15" customHeight="1" x14ac:dyDescent="0.35"/>
    <row r="306" ht="15" customHeight="1" x14ac:dyDescent="0.35"/>
    <row r="307" ht="15" customHeight="1" x14ac:dyDescent="0.35"/>
    <row r="308" ht="15" customHeight="1" x14ac:dyDescent="0.35"/>
    <row r="309" ht="15" customHeight="1" x14ac:dyDescent="0.35"/>
    <row r="310" ht="15" customHeight="1" x14ac:dyDescent="0.35"/>
    <row r="311" ht="15" customHeight="1" x14ac:dyDescent="0.35"/>
    <row r="312" ht="15" customHeight="1" x14ac:dyDescent="0.35"/>
    <row r="313" ht="15" customHeight="1" x14ac:dyDescent="0.35"/>
    <row r="314" ht="15" customHeight="1" x14ac:dyDescent="0.35"/>
    <row r="315" ht="15" customHeight="1" x14ac:dyDescent="0.35"/>
    <row r="316" ht="15" customHeight="1" x14ac:dyDescent="0.35"/>
    <row r="317" ht="15" customHeight="1" x14ac:dyDescent="0.35"/>
    <row r="318" ht="15" customHeight="1" x14ac:dyDescent="0.35"/>
    <row r="319" ht="15" customHeight="1" x14ac:dyDescent="0.35"/>
    <row r="320" ht="15" customHeight="1" x14ac:dyDescent="0.35"/>
    <row r="321" ht="15" customHeight="1" x14ac:dyDescent="0.35"/>
    <row r="322" ht="15" customHeight="1" x14ac:dyDescent="0.35"/>
    <row r="323" ht="15" customHeight="1" x14ac:dyDescent="0.35"/>
    <row r="324" ht="15" customHeight="1" x14ac:dyDescent="0.35"/>
    <row r="325" ht="15" customHeight="1" x14ac:dyDescent="0.35"/>
    <row r="326" ht="15" customHeight="1" x14ac:dyDescent="0.35"/>
    <row r="327" ht="15" customHeight="1" x14ac:dyDescent="0.35"/>
    <row r="328" ht="15" customHeight="1" x14ac:dyDescent="0.35"/>
    <row r="329" ht="15" customHeight="1" x14ac:dyDescent="0.35"/>
    <row r="330" ht="15" customHeight="1" x14ac:dyDescent="0.35"/>
    <row r="331" ht="15" customHeight="1" x14ac:dyDescent="0.35"/>
    <row r="332" ht="15" customHeight="1" x14ac:dyDescent="0.35"/>
    <row r="333" ht="15" customHeight="1" x14ac:dyDescent="0.35"/>
    <row r="334" ht="15" customHeight="1" x14ac:dyDescent="0.35"/>
    <row r="335" ht="15" customHeight="1" x14ac:dyDescent="0.35"/>
    <row r="336" ht="15" customHeight="1" x14ac:dyDescent="0.35"/>
    <row r="337" ht="15" customHeight="1" x14ac:dyDescent="0.35"/>
    <row r="338" ht="15" customHeight="1" x14ac:dyDescent="0.35"/>
    <row r="339" ht="15" customHeight="1" x14ac:dyDescent="0.35"/>
    <row r="340" ht="15" customHeight="1" x14ac:dyDescent="0.35"/>
    <row r="341" ht="15" customHeight="1" x14ac:dyDescent="0.35"/>
    <row r="342" ht="15" customHeight="1" x14ac:dyDescent="0.35"/>
    <row r="343" ht="15" customHeight="1" x14ac:dyDescent="0.35"/>
    <row r="344" ht="15" customHeight="1" x14ac:dyDescent="0.35"/>
    <row r="345" ht="15" customHeight="1" x14ac:dyDescent="0.35"/>
    <row r="346" ht="15" customHeight="1" x14ac:dyDescent="0.35"/>
    <row r="347" ht="15" customHeight="1" x14ac:dyDescent="0.35"/>
    <row r="348" ht="15" customHeight="1" x14ac:dyDescent="0.35"/>
    <row r="349" ht="15" customHeight="1" x14ac:dyDescent="0.35"/>
    <row r="350" ht="15" customHeight="1" x14ac:dyDescent="0.35"/>
    <row r="351" ht="15" customHeight="1" x14ac:dyDescent="0.35"/>
    <row r="352" ht="15" customHeight="1" x14ac:dyDescent="0.35"/>
    <row r="353" ht="15" customHeight="1" x14ac:dyDescent="0.35"/>
    <row r="354" ht="15" customHeight="1" x14ac:dyDescent="0.35"/>
    <row r="355" ht="15" customHeight="1" x14ac:dyDescent="0.35"/>
    <row r="356" ht="15" customHeight="1" x14ac:dyDescent="0.35"/>
    <row r="357" ht="15" customHeight="1" x14ac:dyDescent="0.35"/>
    <row r="358" ht="15" customHeight="1" x14ac:dyDescent="0.35"/>
    <row r="359" ht="15" customHeight="1" x14ac:dyDescent="0.35"/>
    <row r="360" ht="15" customHeight="1" x14ac:dyDescent="0.35"/>
    <row r="361" ht="15" customHeight="1" x14ac:dyDescent="0.35"/>
    <row r="362" ht="15" customHeight="1" x14ac:dyDescent="0.35"/>
    <row r="363" ht="15" customHeight="1" x14ac:dyDescent="0.35"/>
    <row r="364" ht="15" customHeight="1" x14ac:dyDescent="0.35"/>
    <row r="365" ht="15" customHeight="1" x14ac:dyDescent="0.35"/>
    <row r="366" ht="15" customHeight="1" x14ac:dyDescent="0.35"/>
    <row r="367" ht="15" customHeight="1" x14ac:dyDescent="0.35"/>
    <row r="368" ht="15" customHeight="1" x14ac:dyDescent="0.35"/>
    <row r="369" ht="15" customHeight="1" x14ac:dyDescent="0.35"/>
    <row r="370" ht="15" customHeight="1" x14ac:dyDescent="0.35"/>
    <row r="371" ht="15" customHeight="1" x14ac:dyDescent="0.35"/>
    <row r="372" ht="15" customHeight="1" x14ac:dyDescent="0.35"/>
    <row r="373" ht="15" customHeight="1" x14ac:dyDescent="0.35"/>
    <row r="374" ht="15" customHeight="1" x14ac:dyDescent="0.35"/>
    <row r="375" ht="15" customHeight="1" x14ac:dyDescent="0.35"/>
    <row r="376" ht="15" customHeight="1" x14ac:dyDescent="0.35"/>
    <row r="377" ht="15" customHeight="1" x14ac:dyDescent="0.35"/>
    <row r="378" ht="15" customHeight="1" x14ac:dyDescent="0.35"/>
    <row r="379" ht="15" customHeight="1" x14ac:dyDescent="0.35"/>
    <row r="380" ht="15" customHeight="1" x14ac:dyDescent="0.35"/>
    <row r="381" ht="15" customHeight="1" x14ac:dyDescent="0.35"/>
    <row r="382" ht="15" customHeight="1" x14ac:dyDescent="0.35"/>
    <row r="383" ht="15" customHeight="1" x14ac:dyDescent="0.35"/>
    <row r="384" ht="15" customHeight="1" x14ac:dyDescent="0.35"/>
    <row r="385" ht="15" customHeight="1" x14ac:dyDescent="0.35"/>
    <row r="386" ht="15" customHeight="1" x14ac:dyDescent="0.35"/>
    <row r="387" ht="15" customHeight="1" x14ac:dyDescent="0.35"/>
    <row r="388" ht="15" customHeight="1" x14ac:dyDescent="0.35"/>
    <row r="389" ht="15" customHeight="1" x14ac:dyDescent="0.35"/>
    <row r="390" ht="15" customHeight="1" x14ac:dyDescent="0.35"/>
    <row r="391" ht="15" customHeight="1" x14ac:dyDescent="0.35"/>
    <row r="392" ht="15" customHeight="1" x14ac:dyDescent="0.35"/>
    <row r="393" ht="15" customHeight="1" x14ac:dyDescent="0.35"/>
    <row r="394" ht="15" customHeight="1" x14ac:dyDescent="0.35"/>
    <row r="395" ht="15" customHeight="1" x14ac:dyDescent="0.35"/>
    <row r="396" ht="15" customHeight="1" x14ac:dyDescent="0.35"/>
    <row r="397" ht="15" customHeight="1" x14ac:dyDescent="0.35"/>
    <row r="398" ht="15" customHeight="1" x14ac:dyDescent="0.35"/>
    <row r="399" ht="15" customHeight="1" x14ac:dyDescent="0.35"/>
    <row r="400" ht="15" customHeight="1" x14ac:dyDescent="0.35"/>
    <row r="401" ht="15" customHeight="1" x14ac:dyDescent="0.35"/>
    <row r="402" ht="15" customHeight="1" x14ac:dyDescent="0.35"/>
    <row r="403" ht="15" customHeight="1" x14ac:dyDescent="0.35"/>
    <row r="404" ht="15" customHeight="1" x14ac:dyDescent="0.35"/>
    <row r="405" ht="15" customHeight="1" x14ac:dyDescent="0.35"/>
    <row r="406" ht="15" customHeight="1" x14ac:dyDescent="0.35"/>
    <row r="407" ht="15" customHeight="1" x14ac:dyDescent="0.35"/>
    <row r="408" ht="15" customHeight="1" x14ac:dyDescent="0.35"/>
    <row r="409" ht="15" customHeight="1" x14ac:dyDescent="0.35"/>
    <row r="410" ht="15" customHeight="1" x14ac:dyDescent="0.35"/>
    <row r="411" ht="15" customHeight="1" x14ac:dyDescent="0.35"/>
    <row r="412" ht="15" customHeight="1" x14ac:dyDescent="0.35"/>
    <row r="413" ht="15" customHeight="1" x14ac:dyDescent="0.35"/>
    <row r="414" ht="15" customHeight="1" x14ac:dyDescent="0.35"/>
    <row r="415" ht="15" customHeight="1" x14ac:dyDescent="0.35"/>
    <row r="416" ht="15" customHeight="1" x14ac:dyDescent="0.35"/>
    <row r="417" ht="15" customHeight="1" x14ac:dyDescent="0.35"/>
    <row r="418" ht="15" customHeight="1" x14ac:dyDescent="0.35"/>
    <row r="419" ht="15" customHeight="1" x14ac:dyDescent="0.35"/>
    <row r="420" ht="15" customHeight="1" x14ac:dyDescent="0.35"/>
    <row r="421" ht="15" customHeight="1" x14ac:dyDescent="0.35"/>
    <row r="422" ht="15" customHeight="1" x14ac:dyDescent="0.35"/>
    <row r="423" ht="15" customHeight="1" x14ac:dyDescent="0.35"/>
    <row r="424" ht="15" customHeight="1" x14ac:dyDescent="0.35"/>
    <row r="425" ht="15" customHeight="1" x14ac:dyDescent="0.35"/>
    <row r="426" ht="15" customHeight="1" x14ac:dyDescent="0.35"/>
    <row r="427" ht="15" customHeight="1" x14ac:dyDescent="0.35"/>
    <row r="428" ht="15" customHeight="1" x14ac:dyDescent="0.35"/>
    <row r="429" ht="15" customHeight="1" x14ac:dyDescent="0.35"/>
    <row r="430" ht="15" customHeight="1" x14ac:dyDescent="0.35"/>
    <row r="431" ht="15" customHeight="1" x14ac:dyDescent="0.35"/>
    <row r="432" ht="15" customHeight="1" x14ac:dyDescent="0.35"/>
    <row r="433" ht="15" customHeight="1" x14ac:dyDescent="0.35"/>
    <row r="434" ht="15" customHeight="1" x14ac:dyDescent="0.35"/>
    <row r="435" ht="15" customHeight="1" x14ac:dyDescent="0.35"/>
    <row r="436" ht="15" customHeight="1" x14ac:dyDescent="0.35"/>
    <row r="437" ht="15" customHeight="1" x14ac:dyDescent="0.35"/>
    <row r="438" ht="15" customHeight="1" x14ac:dyDescent="0.35"/>
    <row r="439" ht="15" customHeight="1" x14ac:dyDescent="0.35"/>
    <row r="440" ht="15" customHeight="1" x14ac:dyDescent="0.35"/>
    <row r="441" ht="15" customHeight="1" x14ac:dyDescent="0.35"/>
    <row r="442" ht="15" customHeight="1" x14ac:dyDescent="0.35"/>
    <row r="443" ht="15" customHeight="1" x14ac:dyDescent="0.35"/>
    <row r="444" ht="15" customHeight="1" x14ac:dyDescent="0.35"/>
    <row r="445" ht="15" customHeight="1" x14ac:dyDescent="0.35"/>
    <row r="446" ht="15" customHeight="1" x14ac:dyDescent="0.35"/>
    <row r="447" ht="15" customHeight="1" x14ac:dyDescent="0.35"/>
    <row r="448" ht="15" customHeight="1" x14ac:dyDescent="0.35"/>
    <row r="449" ht="15" customHeight="1" x14ac:dyDescent="0.35"/>
    <row r="450" ht="15" customHeight="1" x14ac:dyDescent="0.35"/>
    <row r="451" ht="15" customHeight="1" x14ac:dyDescent="0.35"/>
    <row r="452" ht="15" customHeight="1" x14ac:dyDescent="0.35"/>
    <row r="453" ht="15" customHeight="1" x14ac:dyDescent="0.35"/>
    <row r="454" ht="15" customHeight="1" x14ac:dyDescent="0.35"/>
    <row r="455" ht="15" customHeight="1" x14ac:dyDescent="0.35"/>
    <row r="456" ht="15" customHeight="1" x14ac:dyDescent="0.35"/>
    <row r="457" ht="15" customHeight="1" x14ac:dyDescent="0.35"/>
    <row r="458" ht="15" customHeight="1" x14ac:dyDescent="0.35"/>
    <row r="459" ht="15" customHeight="1" x14ac:dyDescent="0.35"/>
    <row r="460" ht="15" customHeight="1" x14ac:dyDescent="0.35"/>
    <row r="461" ht="15" customHeight="1" x14ac:dyDescent="0.35"/>
    <row r="462" ht="15" customHeight="1" x14ac:dyDescent="0.35"/>
    <row r="463" ht="15" customHeight="1" x14ac:dyDescent="0.35"/>
    <row r="464" ht="15" customHeight="1" x14ac:dyDescent="0.35"/>
    <row r="465" ht="15" customHeight="1" x14ac:dyDescent="0.35"/>
    <row r="466" ht="15" customHeight="1" x14ac:dyDescent="0.35"/>
    <row r="467" ht="15" customHeight="1" x14ac:dyDescent="0.35"/>
    <row r="468" ht="15" customHeight="1" x14ac:dyDescent="0.35"/>
    <row r="469" ht="15" customHeight="1" x14ac:dyDescent="0.35"/>
    <row r="470" ht="15" customHeight="1" x14ac:dyDescent="0.35"/>
    <row r="471" ht="15" customHeight="1" x14ac:dyDescent="0.35"/>
    <row r="472" ht="15" customHeight="1" x14ac:dyDescent="0.35"/>
    <row r="473" ht="15" customHeight="1" x14ac:dyDescent="0.35"/>
    <row r="474" ht="15" customHeight="1" x14ac:dyDescent="0.35"/>
    <row r="475" ht="15" customHeight="1" x14ac:dyDescent="0.35"/>
    <row r="476" ht="15" customHeight="1" x14ac:dyDescent="0.35"/>
    <row r="477" ht="15" customHeight="1" x14ac:dyDescent="0.35"/>
    <row r="478" ht="15" customHeight="1" x14ac:dyDescent="0.35"/>
    <row r="479" ht="15" customHeight="1" x14ac:dyDescent="0.35"/>
    <row r="480" ht="15" customHeight="1" x14ac:dyDescent="0.35"/>
    <row r="481" ht="15" customHeight="1" x14ac:dyDescent="0.35"/>
    <row r="482" ht="15" customHeight="1" x14ac:dyDescent="0.35"/>
    <row r="483" ht="15" customHeight="1" x14ac:dyDescent="0.35"/>
    <row r="484" ht="15" customHeight="1" x14ac:dyDescent="0.35"/>
    <row r="485" ht="15" customHeight="1" x14ac:dyDescent="0.35"/>
    <row r="486" ht="15" customHeight="1" x14ac:dyDescent="0.35"/>
    <row r="487" ht="15" customHeight="1" x14ac:dyDescent="0.35"/>
    <row r="488" ht="15" customHeight="1" x14ac:dyDescent="0.35"/>
    <row r="489" ht="15" customHeight="1" x14ac:dyDescent="0.35"/>
    <row r="490" ht="15" customHeight="1" x14ac:dyDescent="0.35"/>
    <row r="491" ht="15" customHeight="1" x14ac:dyDescent="0.35"/>
    <row r="492" ht="15" customHeight="1" x14ac:dyDescent="0.35"/>
    <row r="493" ht="15" customHeight="1" x14ac:dyDescent="0.35"/>
    <row r="494" ht="15" customHeight="1" x14ac:dyDescent="0.35"/>
    <row r="495" ht="15" customHeight="1" x14ac:dyDescent="0.35"/>
    <row r="496" ht="15" customHeight="1" x14ac:dyDescent="0.35"/>
    <row r="497" ht="15" customHeight="1" x14ac:dyDescent="0.35"/>
    <row r="498" ht="15" customHeight="1" x14ac:dyDescent="0.35"/>
    <row r="499" ht="15" customHeight="1" x14ac:dyDescent="0.35"/>
    <row r="500" ht="15" customHeight="1" x14ac:dyDescent="0.35"/>
    <row r="501" ht="15" customHeight="1" x14ac:dyDescent="0.35"/>
    <row r="502" ht="15" customHeight="1" x14ac:dyDescent="0.35"/>
    <row r="503" ht="15" customHeight="1" x14ac:dyDescent="0.35"/>
    <row r="504" ht="15" customHeight="1" x14ac:dyDescent="0.35"/>
    <row r="505" ht="15" customHeight="1" x14ac:dyDescent="0.35"/>
    <row r="506" ht="15" customHeight="1" x14ac:dyDescent="0.35"/>
    <row r="507" ht="15" customHeight="1" x14ac:dyDescent="0.35"/>
    <row r="508" ht="15" customHeight="1" x14ac:dyDescent="0.35"/>
    <row r="509" ht="15" customHeight="1" x14ac:dyDescent="0.35"/>
    <row r="510" ht="15" customHeight="1" x14ac:dyDescent="0.35"/>
    <row r="511" ht="15" customHeight="1" x14ac:dyDescent="0.35"/>
    <row r="512" ht="15" customHeight="1" x14ac:dyDescent="0.35"/>
    <row r="513" ht="15" customHeight="1" x14ac:dyDescent="0.35"/>
    <row r="514" ht="15" customHeight="1" x14ac:dyDescent="0.35"/>
    <row r="515" ht="15" customHeight="1" x14ac:dyDescent="0.35"/>
    <row r="516" ht="15" customHeight="1" x14ac:dyDescent="0.35"/>
    <row r="517" ht="15" customHeight="1" x14ac:dyDescent="0.35"/>
    <row r="518" ht="15" customHeight="1" x14ac:dyDescent="0.35"/>
    <row r="519" ht="15" customHeight="1" x14ac:dyDescent="0.35"/>
    <row r="520" ht="15" customHeight="1" x14ac:dyDescent="0.35"/>
    <row r="521" ht="15" customHeight="1" x14ac:dyDescent="0.35"/>
    <row r="522" ht="15" customHeight="1" x14ac:dyDescent="0.35"/>
    <row r="523" ht="15" customHeight="1" x14ac:dyDescent="0.35"/>
    <row r="524" ht="15" customHeight="1" x14ac:dyDescent="0.35"/>
    <row r="525" ht="15" customHeight="1" x14ac:dyDescent="0.35"/>
    <row r="526" ht="15" customHeight="1" x14ac:dyDescent="0.35"/>
    <row r="527" ht="15" customHeight="1" x14ac:dyDescent="0.35"/>
    <row r="528" ht="15" customHeight="1" x14ac:dyDescent="0.35"/>
    <row r="529" ht="15" customHeight="1" x14ac:dyDescent="0.35"/>
    <row r="530" ht="15" customHeight="1" x14ac:dyDescent="0.35"/>
    <row r="531" ht="15" customHeight="1" x14ac:dyDescent="0.35"/>
    <row r="532" ht="15" customHeight="1" x14ac:dyDescent="0.35"/>
    <row r="533" ht="15" customHeight="1" x14ac:dyDescent="0.35"/>
    <row r="534" ht="15" customHeight="1" x14ac:dyDescent="0.35"/>
    <row r="535" ht="15" customHeight="1" x14ac:dyDescent="0.35"/>
    <row r="536" ht="15" customHeight="1" x14ac:dyDescent="0.35"/>
    <row r="537" ht="15" customHeight="1" x14ac:dyDescent="0.35"/>
    <row r="538" ht="15" customHeight="1" x14ac:dyDescent="0.35"/>
    <row r="539" ht="15" customHeight="1" x14ac:dyDescent="0.35"/>
    <row r="540" ht="15" customHeight="1" x14ac:dyDescent="0.35"/>
    <row r="541" ht="15" customHeight="1" x14ac:dyDescent="0.35"/>
    <row r="542" ht="15" customHeight="1" x14ac:dyDescent="0.35"/>
    <row r="543" ht="15" customHeight="1" x14ac:dyDescent="0.35"/>
    <row r="544" ht="15" customHeight="1" x14ac:dyDescent="0.35"/>
    <row r="545" ht="15" customHeight="1" x14ac:dyDescent="0.35"/>
    <row r="546" ht="15" customHeight="1" x14ac:dyDescent="0.35"/>
    <row r="547" ht="15" customHeight="1" x14ac:dyDescent="0.35"/>
    <row r="548" ht="15" customHeight="1" x14ac:dyDescent="0.35"/>
    <row r="549" ht="15" customHeight="1" x14ac:dyDescent="0.35"/>
    <row r="550" ht="15" customHeight="1" x14ac:dyDescent="0.35"/>
    <row r="551" ht="15" customHeight="1" x14ac:dyDescent="0.35"/>
    <row r="552" ht="15" customHeight="1" x14ac:dyDescent="0.35"/>
    <row r="553" ht="15" customHeight="1" x14ac:dyDescent="0.35"/>
    <row r="554" ht="15" customHeight="1" x14ac:dyDescent="0.35"/>
    <row r="555" ht="15" customHeight="1" x14ac:dyDescent="0.35"/>
    <row r="556" ht="15" customHeight="1" x14ac:dyDescent="0.35"/>
    <row r="557" ht="15" customHeight="1" x14ac:dyDescent="0.35"/>
    <row r="558" ht="15" customHeight="1" x14ac:dyDescent="0.35"/>
    <row r="559" ht="15" customHeight="1" x14ac:dyDescent="0.35"/>
    <row r="560" ht="15" customHeight="1" x14ac:dyDescent="0.35"/>
    <row r="561" ht="15" customHeight="1" x14ac:dyDescent="0.35"/>
    <row r="562" ht="15" customHeight="1" x14ac:dyDescent="0.35"/>
    <row r="563" ht="15" customHeight="1" x14ac:dyDescent="0.35"/>
    <row r="564" ht="15" customHeight="1" x14ac:dyDescent="0.35"/>
    <row r="565" ht="15" customHeight="1" x14ac:dyDescent="0.35"/>
    <row r="566" ht="15" customHeight="1" x14ac:dyDescent="0.35"/>
    <row r="567" ht="15" customHeight="1" x14ac:dyDescent="0.35"/>
    <row r="568" ht="15" customHeight="1" x14ac:dyDescent="0.35"/>
    <row r="569" ht="15" customHeight="1" x14ac:dyDescent="0.35"/>
    <row r="570" ht="15" customHeight="1" x14ac:dyDescent="0.35"/>
    <row r="571" ht="15" customHeight="1" x14ac:dyDescent="0.35"/>
    <row r="572" ht="15" customHeight="1" x14ac:dyDescent="0.35"/>
    <row r="573" ht="15" customHeight="1" x14ac:dyDescent="0.35"/>
    <row r="574" ht="15" customHeight="1" x14ac:dyDescent="0.35"/>
    <row r="575" ht="15" customHeight="1" x14ac:dyDescent="0.35"/>
    <row r="576" ht="15" customHeight="1" x14ac:dyDescent="0.35"/>
    <row r="577" ht="15" customHeight="1" x14ac:dyDescent="0.35"/>
    <row r="578" ht="15" customHeight="1" x14ac:dyDescent="0.35"/>
    <row r="579" ht="15" customHeight="1" x14ac:dyDescent="0.35"/>
    <row r="580" ht="15" customHeight="1" x14ac:dyDescent="0.35"/>
    <row r="581" ht="15" customHeight="1" x14ac:dyDescent="0.35"/>
    <row r="582" ht="15" customHeight="1" x14ac:dyDescent="0.35"/>
    <row r="583" ht="15" customHeight="1" x14ac:dyDescent="0.35"/>
    <row r="584" ht="15" customHeight="1" x14ac:dyDescent="0.35"/>
    <row r="585" ht="15" customHeight="1" x14ac:dyDescent="0.35"/>
    <row r="586" ht="15" customHeight="1" x14ac:dyDescent="0.35"/>
    <row r="587" ht="15" customHeight="1" x14ac:dyDescent="0.35"/>
    <row r="588" ht="15" customHeight="1" x14ac:dyDescent="0.35"/>
    <row r="589" ht="15" customHeight="1" x14ac:dyDescent="0.35"/>
    <row r="590" ht="15" customHeight="1" x14ac:dyDescent="0.35"/>
    <row r="591" ht="15" customHeight="1" x14ac:dyDescent="0.35"/>
    <row r="592" ht="15" customHeight="1" x14ac:dyDescent="0.35"/>
    <row r="593" ht="15" customHeight="1" x14ac:dyDescent="0.35"/>
    <row r="594" ht="15" customHeight="1" x14ac:dyDescent="0.35"/>
    <row r="595" ht="15" customHeight="1" x14ac:dyDescent="0.35"/>
    <row r="596" ht="15" customHeight="1" x14ac:dyDescent="0.35"/>
    <row r="597" ht="15" customHeight="1" x14ac:dyDescent="0.35"/>
    <row r="598" ht="15" customHeight="1" x14ac:dyDescent="0.35"/>
    <row r="599" ht="15" customHeight="1" x14ac:dyDescent="0.35"/>
    <row r="600" ht="15" customHeight="1" x14ac:dyDescent="0.35"/>
  </sheetData>
  <mergeCells count="12">
    <mergeCell ref="AS1:AV1"/>
    <mergeCell ref="A1:D1"/>
    <mergeCell ref="E1:H1"/>
    <mergeCell ref="I1:L1"/>
    <mergeCell ref="M1:P1"/>
    <mergeCell ref="Q1:T1"/>
    <mergeCell ref="U1:X1"/>
    <mergeCell ref="Y1:AB1"/>
    <mergeCell ref="AC1:AF1"/>
    <mergeCell ref="AG1:AJ1"/>
    <mergeCell ref="AK1:AN1"/>
    <mergeCell ref="AO1:AR1"/>
  </mergeCells>
  <pageMargins left="0.7" right="0.7" top="0.75" bottom="0.75" header="0.3" footer="0.3"/>
  <tableParts count="36">
    <tablePart r:id="rId1"/>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 r:id="rId35"/>
    <tablePart r:id="rId36"/>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590"/>
  <sheetViews>
    <sheetView topLeftCell="B1" zoomScaleNormal="100" workbookViewId="0">
      <selection activeCell="O11" sqref="O11"/>
    </sheetView>
  </sheetViews>
  <sheetFormatPr baseColWidth="10" defaultRowHeight="14.5" outlineLevelCol="1" x14ac:dyDescent="0.35"/>
  <cols>
    <col min="1" max="1" width="11.6328125" customWidth="1" outlineLevel="1"/>
    <col min="2" max="2" width="60.6328125" customWidth="1" outlineLevel="1"/>
    <col min="3" max="3" width="11.453125" customWidth="1" outlineLevel="1"/>
    <col min="5" max="5" width="11.6328125" customWidth="1" outlineLevel="1"/>
    <col min="6" max="6" width="60.6328125" customWidth="1" outlineLevel="1"/>
    <col min="7" max="7" width="11.453125" customWidth="1" outlineLevel="1"/>
    <col min="9" max="9" width="11.6328125" customWidth="1" outlineLevel="1"/>
    <col min="10" max="10" width="60.6328125" customWidth="1" outlineLevel="1"/>
    <col min="11" max="11" width="11.453125" customWidth="1" outlineLevel="1"/>
  </cols>
  <sheetData>
    <row r="1" spans="1:12" ht="15" customHeight="1" thickTop="1" thickBot="1" x14ac:dyDescent="0.4">
      <c r="A1" s="298" t="s">
        <v>147</v>
      </c>
      <c r="B1" s="299"/>
      <c r="C1" s="299"/>
      <c r="D1" s="299"/>
      <c r="E1" s="299" t="s">
        <v>191</v>
      </c>
      <c r="F1" s="299"/>
      <c r="G1" s="299"/>
      <c r="H1" s="299"/>
      <c r="I1" s="299" t="s">
        <v>192</v>
      </c>
      <c r="J1" s="299"/>
      <c r="K1" s="299"/>
      <c r="L1" s="300"/>
    </row>
    <row r="2" spans="1:12" ht="20.149999999999999" customHeight="1" thickTop="1" x14ac:dyDescent="0.35">
      <c r="A2" s="20" t="s">
        <v>3975</v>
      </c>
      <c r="B2" s="58"/>
      <c r="C2" s="58"/>
      <c r="E2" s="20" t="s">
        <v>3976</v>
      </c>
      <c r="F2" s="58"/>
      <c r="G2" s="58"/>
      <c r="I2" s="20" t="s">
        <v>3948</v>
      </c>
      <c r="J2" s="58"/>
      <c r="K2" s="58"/>
    </row>
    <row r="3" spans="1:12" ht="15" customHeight="1" x14ac:dyDescent="0.35"/>
    <row r="4" spans="1:12" ht="15" customHeight="1" x14ac:dyDescent="0.35">
      <c r="A4" s="42">
        <v>1</v>
      </c>
      <c r="B4" s="44" t="s">
        <v>3297</v>
      </c>
      <c r="C4" s="19" t="s">
        <v>3298</v>
      </c>
      <c r="E4" s="42">
        <v>1</v>
      </c>
      <c r="F4" s="46" t="s">
        <v>3788</v>
      </c>
      <c r="G4" s="50" t="s">
        <v>12</v>
      </c>
      <c r="I4" s="42">
        <v>1</v>
      </c>
      <c r="J4" s="44" t="s">
        <v>3888</v>
      </c>
      <c r="K4" s="19" t="s">
        <v>3889</v>
      </c>
    </row>
    <row r="5" spans="1:12" ht="15" customHeight="1" x14ac:dyDescent="0.35">
      <c r="A5" s="42">
        <v>2</v>
      </c>
      <c r="B5" s="44" t="s">
        <v>3299</v>
      </c>
      <c r="C5" s="19" t="s">
        <v>3298</v>
      </c>
      <c r="E5" s="42">
        <v>2</v>
      </c>
      <c r="F5" s="46" t="s">
        <v>3789</v>
      </c>
      <c r="G5" s="50" t="s">
        <v>12</v>
      </c>
      <c r="I5" s="42">
        <v>2</v>
      </c>
      <c r="J5" s="44" t="s">
        <v>3890</v>
      </c>
      <c r="K5" s="19" t="s">
        <v>3889</v>
      </c>
    </row>
    <row r="6" spans="1:12" ht="15" customHeight="1" x14ac:dyDescent="0.35">
      <c r="A6" s="42">
        <v>3</v>
      </c>
      <c r="B6" s="44" t="s">
        <v>3300</v>
      </c>
      <c r="C6" s="19" t="s">
        <v>3298</v>
      </c>
      <c r="E6" s="42">
        <v>3</v>
      </c>
      <c r="F6" s="46" t="s">
        <v>3790</v>
      </c>
      <c r="G6" s="50" t="s">
        <v>12</v>
      </c>
      <c r="I6" s="42">
        <v>3</v>
      </c>
      <c r="J6" s="44" t="s">
        <v>3891</v>
      </c>
      <c r="K6" s="19" t="s">
        <v>3889</v>
      </c>
    </row>
    <row r="7" spans="1:12" ht="15" customHeight="1" x14ac:dyDescent="0.35">
      <c r="A7" s="42">
        <v>4</v>
      </c>
      <c r="B7" s="44" t="s">
        <v>3301</v>
      </c>
      <c r="C7" s="19" t="s">
        <v>101</v>
      </c>
      <c r="E7" s="42">
        <v>4</v>
      </c>
      <c r="F7" s="46" t="s">
        <v>3791</v>
      </c>
      <c r="G7" s="50" t="s">
        <v>12</v>
      </c>
      <c r="I7" s="42">
        <v>4</v>
      </c>
      <c r="J7" s="44" t="s">
        <v>3892</v>
      </c>
      <c r="K7" s="19" t="s">
        <v>3889</v>
      </c>
    </row>
    <row r="8" spans="1:12" ht="15" customHeight="1" x14ac:dyDescent="0.35">
      <c r="A8" s="42">
        <v>5</v>
      </c>
      <c r="B8" s="44" t="s">
        <v>3302</v>
      </c>
      <c r="C8" s="19" t="s">
        <v>101</v>
      </c>
      <c r="E8" s="42">
        <v>5</v>
      </c>
      <c r="F8" s="46" t="s">
        <v>3792</v>
      </c>
      <c r="G8" s="50" t="s">
        <v>12</v>
      </c>
      <c r="I8" s="33"/>
      <c r="J8" s="30" t="s">
        <v>3893</v>
      </c>
      <c r="K8" s="18"/>
    </row>
    <row r="9" spans="1:12" ht="15" customHeight="1" x14ac:dyDescent="0.35">
      <c r="A9" s="42">
        <v>6</v>
      </c>
      <c r="B9" s="44" t="s">
        <v>3303</v>
      </c>
      <c r="C9" s="19" t="s">
        <v>3298</v>
      </c>
      <c r="E9" s="32"/>
      <c r="F9" s="53" t="s">
        <v>3793</v>
      </c>
      <c r="G9" s="36"/>
      <c r="I9" s="42">
        <v>5</v>
      </c>
      <c r="J9" s="44" t="s">
        <v>3894</v>
      </c>
      <c r="K9" s="19" t="s">
        <v>3889</v>
      </c>
    </row>
    <row r="10" spans="1:12" ht="15" customHeight="1" x14ac:dyDescent="0.35">
      <c r="A10" s="42">
        <v>7</v>
      </c>
      <c r="B10" s="44" t="s">
        <v>3304</v>
      </c>
      <c r="C10" s="19" t="s">
        <v>3298</v>
      </c>
      <c r="E10" s="42">
        <v>6</v>
      </c>
      <c r="F10" s="46" t="s">
        <v>3794</v>
      </c>
      <c r="G10" s="50" t="s">
        <v>867</v>
      </c>
      <c r="I10" s="42">
        <v>6</v>
      </c>
      <c r="J10" s="44" t="s">
        <v>3890</v>
      </c>
      <c r="K10" s="19" t="s">
        <v>3889</v>
      </c>
    </row>
    <row r="11" spans="1:12" ht="15" customHeight="1" x14ac:dyDescent="0.35">
      <c r="A11" s="42">
        <v>8</v>
      </c>
      <c r="B11" s="44" t="s">
        <v>3305</v>
      </c>
      <c r="C11" s="19" t="s">
        <v>3298</v>
      </c>
      <c r="E11" s="42">
        <v>7</v>
      </c>
      <c r="F11" s="46" t="s">
        <v>3795</v>
      </c>
      <c r="G11" s="50" t="s">
        <v>867</v>
      </c>
      <c r="I11" s="42">
        <v>7</v>
      </c>
      <c r="J11" s="44" t="s">
        <v>3891</v>
      </c>
      <c r="K11" s="19" t="s">
        <v>3889</v>
      </c>
    </row>
    <row r="12" spans="1:12" ht="15" customHeight="1" x14ac:dyDescent="0.35">
      <c r="A12" s="42">
        <v>9</v>
      </c>
      <c r="B12" s="44" t="s">
        <v>3306</v>
      </c>
      <c r="C12" s="19" t="s">
        <v>3298</v>
      </c>
      <c r="E12" s="42">
        <v>8</v>
      </c>
      <c r="F12" s="46" t="s">
        <v>3796</v>
      </c>
      <c r="G12" s="50" t="s">
        <v>867</v>
      </c>
      <c r="I12" s="33"/>
      <c r="J12" s="30" t="s">
        <v>3895</v>
      </c>
      <c r="K12" s="18"/>
    </row>
    <row r="13" spans="1:12" ht="15" customHeight="1" x14ac:dyDescent="0.35">
      <c r="A13" s="42">
        <v>10</v>
      </c>
      <c r="B13" s="44" t="s">
        <v>3307</v>
      </c>
      <c r="C13" s="19" t="s">
        <v>3298</v>
      </c>
      <c r="E13" s="42">
        <v>9</v>
      </c>
      <c r="F13" s="46" t="s">
        <v>3797</v>
      </c>
      <c r="G13" s="50" t="s">
        <v>867</v>
      </c>
      <c r="I13" s="42">
        <v>8</v>
      </c>
      <c r="J13" s="44" t="s">
        <v>3896</v>
      </c>
      <c r="K13" s="19" t="s">
        <v>17</v>
      </c>
    </row>
    <row r="14" spans="1:12" ht="15" customHeight="1" x14ac:dyDescent="0.35">
      <c r="A14" s="42">
        <v>11</v>
      </c>
      <c r="B14" s="44" t="s">
        <v>3308</v>
      </c>
      <c r="C14" s="19" t="s">
        <v>3298</v>
      </c>
      <c r="E14" s="42">
        <v>10</v>
      </c>
      <c r="F14" s="46" t="s">
        <v>3798</v>
      </c>
      <c r="G14" s="50" t="s">
        <v>867</v>
      </c>
      <c r="I14" s="42">
        <v>9</v>
      </c>
      <c r="J14" s="44" t="s">
        <v>3897</v>
      </c>
      <c r="K14" s="19" t="s">
        <v>17</v>
      </c>
    </row>
    <row r="15" spans="1:12" ht="15" customHeight="1" x14ac:dyDescent="0.35">
      <c r="A15" s="42">
        <v>12</v>
      </c>
      <c r="B15" s="44" t="s">
        <v>3309</v>
      </c>
      <c r="C15" s="19" t="s">
        <v>3298</v>
      </c>
      <c r="E15" s="32"/>
      <c r="F15" s="53" t="s">
        <v>3799</v>
      </c>
      <c r="G15" s="36"/>
      <c r="I15" s="42">
        <v>10</v>
      </c>
      <c r="J15" s="44" t="s">
        <v>3898</v>
      </c>
      <c r="K15" s="19" t="s">
        <v>17</v>
      </c>
    </row>
    <row r="16" spans="1:12" ht="15" customHeight="1" x14ac:dyDescent="0.35">
      <c r="A16" s="42">
        <v>13</v>
      </c>
      <c r="B16" s="44" t="s">
        <v>3310</v>
      </c>
      <c r="C16" s="19" t="s">
        <v>3298</v>
      </c>
      <c r="E16" s="42">
        <v>11</v>
      </c>
      <c r="F16" s="46" t="s">
        <v>3800</v>
      </c>
      <c r="G16" s="50" t="s">
        <v>867</v>
      </c>
      <c r="I16" s="42">
        <v>11</v>
      </c>
      <c r="J16" s="44" t="s">
        <v>3899</v>
      </c>
      <c r="K16" s="19" t="s">
        <v>17</v>
      </c>
    </row>
    <row r="17" spans="1:11" ht="15" customHeight="1" x14ac:dyDescent="0.35">
      <c r="A17" s="42">
        <v>14</v>
      </c>
      <c r="B17" s="44" t="s">
        <v>3311</v>
      </c>
      <c r="C17" s="19" t="s">
        <v>3298</v>
      </c>
      <c r="E17" s="42">
        <v>12</v>
      </c>
      <c r="F17" s="46" t="s">
        <v>3801</v>
      </c>
      <c r="G17" s="50" t="s">
        <v>867</v>
      </c>
      <c r="I17" s="42">
        <v>12</v>
      </c>
      <c r="J17" s="44" t="s">
        <v>3900</v>
      </c>
      <c r="K17" s="19" t="s">
        <v>17</v>
      </c>
    </row>
    <row r="18" spans="1:11" ht="15" customHeight="1" x14ac:dyDescent="0.35">
      <c r="A18" s="42">
        <v>15</v>
      </c>
      <c r="B18" s="44" t="s">
        <v>3312</v>
      </c>
      <c r="C18" s="19" t="s">
        <v>3298</v>
      </c>
      <c r="E18" s="42">
        <v>13</v>
      </c>
      <c r="F18" s="46" t="s">
        <v>3802</v>
      </c>
      <c r="G18" s="50" t="s">
        <v>867</v>
      </c>
      <c r="I18" s="42">
        <v>13</v>
      </c>
      <c r="J18" s="44" t="s">
        <v>3901</v>
      </c>
      <c r="K18" s="19" t="s">
        <v>17</v>
      </c>
    </row>
    <row r="19" spans="1:11" ht="15" customHeight="1" x14ac:dyDescent="0.35">
      <c r="A19" s="42">
        <v>16</v>
      </c>
      <c r="B19" s="44" t="s">
        <v>3313</v>
      </c>
      <c r="C19" s="19" t="s">
        <v>3298</v>
      </c>
      <c r="E19" s="42">
        <v>14</v>
      </c>
      <c r="F19" s="46" t="s">
        <v>3803</v>
      </c>
      <c r="G19" s="50" t="s">
        <v>867</v>
      </c>
      <c r="I19" s="42">
        <v>14</v>
      </c>
      <c r="J19" s="44" t="s">
        <v>3902</v>
      </c>
      <c r="K19" s="19" t="s">
        <v>12</v>
      </c>
    </row>
    <row r="20" spans="1:11" ht="15" customHeight="1" x14ac:dyDescent="0.35">
      <c r="A20" s="42">
        <v>17</v>
      </c>
      <c r="B20" s="44" t="s">
        <v>3314</v>
      </c>
      <c r="C20" s="19" t="s">
        <v>3298</v>
      </c>
      <c r="E20" s="32"/>
      <c r="F20" s="53" t="s">
        <v>3804</v>
      </c>
      <c r="G20" s="36"/>
      <c r="I20" s="42">
        <v>15</v>
      </c>
      <c r="J20" s="44" t="s">
        <v>3903</v>
      </c>
      <c r="K20" s="19" t="s">
        <v>12</v>
      </c>
    </row>
    <row r="21" spans="1:11" ht="15" customHeight="1" x14ac:dyDescent="0.35">
      <c r="A21" s="42">
        <v>18</v>
      </c>
      <c r="B21" s="44" t="s">
        <v>3315</v>
      </c>
      <c r="C21" s="19" t="s">
        <v>3298</v>
      </c>
      <c r="E21" s="42">
        <v>15</v>
      </c>
      <c r="F21" s="46" t="s">
        <v>3794</v>
      </c>
      <c r="G21" s="50" t="s">
        <v>867</v>
      </c>
      <c r="I21" s="42">
        <v>16</v>
      </c>
      <c r="J21" s="44" t="s">
        <v>3904</v>
      </c>
      <c r="K21" s="19" t="s">
        <v>17</v>
      </c>
    </row>
    <row r="22" spans="1:11" ht="15" customHeight="1" x14ac:dyDescent="0.35">
      <c r="A22" s="42">
        <v>19</v>
      </c>
      <c r="B22" s="44" t="s">
        <v>3316</v>
      </c>
      <c r="C22" s="19" t="s">
        <v>3298</v>
      </c>
      <c r="E22" s="42">
        <v>16</v>
      </c>
      <c r="F22" s="46" t="s">
        <v>3795</v>
      </c>
      <c r="G22" s="50" t="s">
        <v>867</v>
      </c>
      <c r="I22" s="42">
        <v>17</v>
      </c>
      <c r="J22" s="44" t="s">
        <v>3905</v>
      </c>
      <c r="K22" s="19" t="s">
        <v>17</v>
      </c>
    </row>
    <row r="23" spans="1:11" ht="15" customHeight="1" x14ac:dyDescent="0.35">
      <c r="A23" s="42">
        <v>20</v>
      </c>
      <c r="B23" s="44" t="s">
        <v>3317</v>
      </c>
      <c r="C23" s="19" t="s">
        <v>17</v>
      </c>
      <c r="E23" s="42">
        <v>17</v>
      </c>
      <c r="F23" s="46" t="s">
        <v>3796</v>
      </c>
      <c r="G23" s="50" t="s">
        <v>867</v>
      </c>
      <c r="I23" s="42">
        <v>18</v>
      </c>
      <c r="J23" s="44" t="s">
        <v>3906</v>
      </c>
      <c r="K23" s="19" t="s">
        <v>17</v>
      </c>
    </row>
    <row r="24" spans="1:11" ht="15" customHeight="1" x14ac:dyDescent="0.35">
      <c r="A24" s="42">
        <v>21</v>
      </c>
      <c r="B24" s="44" t="s">
        <v>3318</v>
      </c>
      <c r="C24" s="19" t="s">
        <v>3319</v>
      </c>
      <c r="E24" s="42">
        <v>18</v>
      </c>
      <c r="F24" s="46" t="s">
        <v>3797</v>
      </c>
      <c r="G24" s="50" t="s">
        <v>867</v>
      </c>
      <c r="I24" s="42">
        <v>19</v>
      </c>
      <c r="J24" s="44" t="s">
        <v>3907</v>
      </c>
      <c r="K24" s="19" t="s">
        <v>17</v>
      </c>
    </row>
    <row r="25" spans="1:11" ht="15" customHeight="1" x14ac:dyDescent="0.35">
      <c r="A25" s="42">
        <v>22</v>
      </c>
      <c r="B25" s="44" t="s">
        <v>3320</v>
      </c>
      <c r="C25" s="19" t="s">
        <v>101</v>
      </c>
      <c r="E25" s="42">
        <v>19</v>
      </c>
      <c r="F25" s="46" t="s">
        <v>3798</v>
      </c>
      <c r="G25" s="50" t="s">
        <v>867</v>
      </c>
      <c r="I25" s="42">
        <v>20</v>
      </c>
      <c r="J25" s="44" t="s">
        <v>3908</v>
      </c>
      <c r="K25" s="19" t="s">
        <v>12</v>
      </c>
    </row>
    <row r="26" spans="1:11" ht="15" customHeight="1" x14ac:dyDescent="0.35">
      <c r="A26" s="42">
        <v>23</v>
      </c>
      <c r="B26" s="44" t="s">
        <v>3321</v>
      </c>
      <c r="C26" s="19" t="s">
        <v>3322</v>
      </c>
      <c r="E26" s="42">
        <v>20</v>
      </c>
      <c r="F26" s="46" t="s">
        <v>3805</v>
      </c>
      <c r="G26" s="50" t="s">
        <v>2087</v>
      </c>
      <c r="I26" s="33"/>
      <c r="J26" s="30" t="s">
        <v>3909</v>
      </c>
      <c r="K26" s="18"/>
    </row>
    <row r="27" spans="1:11" ht="15" customHeight="1" x14ac:dyDescent="0.35">
      <c r="A27" s="43"/>
      <c r="B27" s="45" t="s">
        <v>3323</v>
      </c>
      <c r="C27" s="17"/>
      <c r="E27" s="32"/>
      <c r="F27" s="53" t="s">
        <v>3806</v>
      </c>
      <c r="G27" s="36"/>
      <c r="I27" s="42">
        <v>21</v>
      </c>
      <c r="J27" s="44" t="s">
        <v>3910</v>
      </c>
      <c r="K27" s="19" t="s">
        <v>17</v>
      </c>
    </row>
    <row r="28" spans="1:11" ht="15" customHeight="1" x14ac:dyDescent="0.35">
      <c r="A28" s="42">
        <v>24</v>
      </c>
      <c r="B28" s="44" t="s">
        <v>3324</v>
      </c>
      <c r="C28" s="19" t="s">
        <v>339</v>
      </c>
      <c r="E28" s="42">
        <v>21</v>
      </c>
      <c r="F28" s="46" t="s">
        <v>3807</v>
      </c>
      <c r="G28" s="50" t="s">
        <v>867</v>
      </c>
      <c r="I28" s="42">
        <v>22</v>
      </c>
      <c r="J28" s="44" t="s">
        <v>3911</v>
      </c>
      <c r="K28" s="19" t="s">
        <v>17</v>
      </c>
    </row>
    <row r="29" spans="1:11" ht="15" customHeight="1" x14ac:dyDescent="0.35">
      <c r="A29" s="42">
        <v>25</v>
      </c>
      <c r="B29" s="44" t="s">
        <v>3325</v>
      </c>
      <c r="C29" s="19" t="s">
        <v>101</v>
      </c>
      <c r="E29" s="42">
        <v>22</v>
      </c>
      <c r="F29" s="46" t="s">
        <v>3808</v>
      </c>
      <c r="G29" s="50" t="s">
        <v>867</v>
      </c>
      <c r="I29" s="42">
        <v>23</v>
      </c>
      <c r="J29" s="44" t="s">
        <v>3912</v>
      </c>
      <c r="K29" s="19" t="s">
        <v>17</v>
      </c>
    </row>
    <row r="30" spans="1:11" ht="15" customHeight="1" x14ac:dyDescent="0.35">
      <c r="A30" s="42">
        <v>26</v>
      </c>
      <c r="B30" s="44" t="s">
        <v>3326</v>
      </c>
      <c r="C30" s="19" t="s">
        <v>101</v>
      </c>
      <c r="E30" s="42">
        <v>23</v>
      </c>
      <c r="F30" s="46" t="s">
        <v>3809</v>
      </c>
      <c r="G30" s="50" t="s">
        <v>12</v>
      </c>
      <c r="I30" s="42">
        <v>24</v>
      </c>
      <c r="J30" s="44" t="s">
        <v>3913</v>
      </c>
      <c r="K30" s="19" t="s">
        <v>17</v>
      </c>
    </row>
    <row r="31" spans="1:11" ht="15" customHeight="1" x14ac:dyDescent="0.35">
      <c r="A31" s="42">
        <v>27</v>
      </c>
      <c r="B31" s="44" t="s">
        <v>3327</v>
      </c>
      <c r="C31" s="19" t="s">
        <v>101</v>
      </c>
      <c r="E31" s="42">
        <v>24</v>
      </c>
      <c r="F31" s="46" t="s">
        <v>3810</v>
      </c>
      <c r="G31" s="50" t="s">
        <v>867</v>
      </c>
      <c r="I31" s="42">
        <v>25</v>
      </c>
      <c r="J31" s="44" t="s">
        <v>3900</v>
      </c>
      <c r="K31" s="19" t="s">
        <v>17</v>
      </c>
    </row>
    <row r="32" spans="1:11" ht="15" customHeight="1" x14ac:dyDescent="0.35">
      <c r="A32" s="42">
        <v>28</v>
      </c>
      <c r="B32" s="44" t="s">
        <v>3328</v>
      </c>
      <c r="C32" s="19" t="s">
        <v>101</v>
      </c>
      <c r="E32" s="42">
        <v>25</v>
      </c>
      <c r="F32" s="46" t="s">
        <v>3811</v>
      </c>
      <c r="G32" s="50" t="s">
        <v>867</v>
      </c>
      <c r="I32" s="42">
        <v>26</v>
      </c>
      <c r="J32" s="44" t="s">
        <v>3901</v>
      </c>
      <c r="K32" s="19" t="s">
        <v>17</v>
      </c>
    </row>
    <row r="33" spans="1:11" ht="15" customHeight="1" x14ac:dyDescent="0.35">
      <c r="A33" s="42">
        <v>29</v>
      </c>
      <c r="B33" s="44" t="s">
        <v>3329</v>
      </c>
      <c r="C33" s="19" t="s">
        <v>12</v>
      </c>
      <c r="E33" s="42">
        <v>26</v>
      </c>
      <c r="F33" s="46" t="s">
        <v>3812</v>
      </c>
      <c r="G33" s="50" t="s">
        <v>867</v>
      </c>
      <c r="I33" s="42">
        <v>27</v>
      </c>
      <c r="J33" s="44" t="s">
        <v>3914</v>
      </c>
      <c r="K33" s="19" t="s">
        <v>17</v>
      </c>
    </row>
    <row r="34" spans="1:11" ht="15" customHeight="1" x14ac:dyDescent="0.35">
      <c r="A34" s="42">
        <v>30</v>
      </c>
      <c r="B34" s="44" t="s">
        <v>3330</v>
      </c>
      <c r="C34" s="19" t="s">
        <v>12</v>
      </c>
      <c r="E34" s="42">
        <v>27</v>
      </c>
      <c r="F34" s="46" t="s">
        <v>3813</v>
      </c>
      <c r="G34" s="50"/>
      <c r="I34" s="33"/>
      <c r="J34" s="30" t="s">
        <v>3915</v>
      </c>
      <c r="K34" s="18"/>
    </row>
    <row r="35" spans="1:11" ht="15" customHeight="1" x14ac:dyDescent="0.35">
      <c r="A35" s="42">
        <v>31</v>
      </c>
      <c r="B35" s="44" t="s">
        <v>3331</v>
      </c>
      <c r="C35" s="19" t="s">
        <v>101</v>
      </c>
      <c r="E35" s="42">
        <v>28</v>
      </c>
      <c r="F35" s="46" t="s">
        <v>3814</v>
      </c>
      <c r="G35" s="50" t="s">
        <v>12</v>
      </c>
      <c r="I35" s="42">
        <v>28</v>
      </c>
      <c r="J35" s="44" t="s">
        <v>3916</v>
      </c>
      <c r="K35" s="19" t="s">
        <v>12</v>
      </c>
    </row>
    <row r="36" spans="1:11" ht="15" customHeight="1" x14ac:dyDescent="0.35">
      <c r="A36" s="42">
        <v>32</v>
      </c>
      <c r="B36" s="44" t="s">
        <v>3332</v>
      </c>
      <c r="C36" s="19" t="s">
        <v>101</v>
      </c>
      <c r="E36" s="33"/>
      <c r="F36" s="30" t="s">
        <v>3815</v>
      </c>
      <c r="G36" s="56"/>
      <c r="I36" s="42">
        <v>29</v>
      </c>
      <c r="J36" s="44" t="s">
        <v>3917</v>
      </c>
      <c r="K36" s="19" t="s">
        <v>12</v>
      </c>
    </row>
    <row r="37" spans="1:11" ht="15" customHeight="1" x14ac:dyDescent="0.35">
      <c r="A37" s="42">
        <v>33</v>
      </c>
      <c r="B37" s="44" t="s">
        <v>3333</v>
      </c>
      <c r="C37" s="19" t="s">
        <v>12</v>
      </c>
      <c r="E37" s="32"/>
      <c r="F37" s="31" t="s">
        <v>3816</v>
      </c>
      <c r="G37" s="36"/>
      <c r="I37" s="33"/>
      <c r="J37" s="30" t="s">
        <v>3918</v>
      </c>
      <c r="K37" s="18"/>
    </row>
    <row r="38" spans="1:11" ht="15" customHeight="1" x14ac:dyDescent="0.35">
      <c r="A38" s="42">
        <v>34</v>
      </c>
      <c r="B38" s="44" t="s">
        <v>3334</v>
      </c>
      <c r="C38" s="19" t="s">
        <v>17</v>
      </c>
      <c r="E38" s="42">
        <v>29</v>
      </c>
      <c r="F38" s="46" t="s">
        <v>3817</v>
      </c>
      <c r="G38" s="50" t="s">
        <v>867</v>
      </c>
      <c r="I38" s="42">
        <v>30</v>
      </c>
      <c r="J38" s="44" t="s">
        <v>3919</v>
      </c>
      <c r="K38" s="19" t="s">
        <v>101</v>
      </c>
    </row>
    <row r="39" spans="1:11" ht="15" customHeight="1" x14ac:dyDescent="0.35">
      <c r="A39" s="42">
        <v>35</v>
      </c>
      <c r="B39" s="44" t="s">
        <v>3335</v>
      </c>
      <c r="C39" s="19" t="s">
        <v>94</v>
      </c>
      <c r="E39" s="42">
        <v>30</v>
      </c>
      <c r="F39" s="46" t="s">
        <v>3818</v>
      </c>
      <c r="G39" s="50" t="s">
        <v>867</v>
      </c>
      <c r="I39" s="42">
        <v>31</v>
      </c>
      <c r="J39" s="44" t="s">
        <v>3920</v>
      </c>
      <c r="K39" s="19" t="s">
        <v>101</v>
      </c>
    </row>
    <row r="40" spans="1:11" ht="15" customHeight="1" x14ac:dyDescent="0.35">
      <c r="A40" s="42">
        <v>36</v>
      </c>
      <c r="B40" s="44" t="s">
        <v>3336</v>
      </c>
      <c r="C40" s="19" t="s">
        <v>94</v>
      </c>
      <c r="E40" s="42">
        <v>31</v>
      </c>
      <c r="F40" s="46" t="s">
        <v>3819</v>
      </c>
      <c r="G40" s="50" t="s">
        <v>867</v>
      </c>
      <c r="I40" s="42">
        <v>32</v>
      </c>
      <c r="J40" s="44" t="s">
        <v>3921</v>
      </c>
      <c r="K40" s="19" t="s">
        <v>101</v>
      </c>
    </row>
    <row r="41" spans="1:11" ht="15" customHeight="1" x14ac:dyDescent="0.35">
      <c r="A41" s="42">
        <v>37</v>
      </c>
      <c r="B41" s="44" t="s">
        <v>3337</v>
      </c>
      <c r="C41" s="19" t="s">
        <v>94</v>
      </c>
      <c r="E41" s="42">
        <v>32</v>
      </c>
      <c r="F41" s="46" t="s">
        <v>3820</v>
      </c>
      <c r="G41" s="50" t="s">
        <v>867</v>
      </c>
      <c r="I41" s="33"/>
      <c r="J41" s="30" t="s">
        <v>3922</v>
      </c>
      <c r="K41" s="18"/>
    </row>
    <row r="42" spans="1:11" ht="15" customHeight="1" x14ac:dyDescent="0.35">
      <c r="A42" s="42">
        <v>38</v>
      </c>
      <c r="B42" s="44" t="s">
        <v>3338</v>
      </c>
      <c r="C42" s="19" t="s">
        <v>12</v>
      </c>
      <c r="E42" s="42">
        <v>33</v>
      </c>
      <c r="F42" s="46" t="s">
        <v>3821</v>
      </c>
      <c r="G42" s="50" t="s">
        <v>867</v>
      </c>
      <c r="I42" s="42">
        <v>33</v>
      </c>
      <c r="J42" s="44" t="s">
        <v>3923</v>
      </c>
      <c r="K42" s="19" t="s">
        <v>94</v>
      </c>
    </row>
    <row r="43" spans="1:11" ht="15" customHeight="1" x14ac:dyDescent="0.35">
      <c r="A43" s="42">
        <v>39</v>
      </c>
      <c r="B43" s="44" t="s">
        <v>3339</v>
      </c>
      <c r="C43" s="19" t="s">
        <v>339</v>
      </c>
      <c r="E43" s="42">
        <v>34</v>
      </c>
      <c r="F43" s="46" t="s">
        <v>3817</v>
      </c>
      <c r="G43" s="50" t="s">
        <v>867</v>
      </c>
      <c r="I43" s="42">
        <v>34</v>
      </c>
      <c r="J43" s="44" t="s">
        <v>3924</v>
      </c>
      <c r="K43" s="19" t="s">
        <v>94</v>
      </c>
    </row>
    <row r="44" spans="1:11" ht="15" customHeight="1" x14ac:dyDescent="0.35">
      <c r="A44" s="42">
        <v>40</v>
      </c>
      <c r="B44" s="44" t="s">
        <v>3340</v>
      </c>
      <c r="C44" s="19" t="s">
        <v>94</v>
      </c>
      <c r="E44" s="42">
        <v>35</v>
      </c>
      <c r="F44" s="46" t="s">
        <v>3818</v>
      </c>
      <c r="G44" s="50" t="s">
        <v>867</v>
      </c>
      <c r="I44" s="42">
        <v>35</v>
      </c>
      <c r="J44" s="44" t="s">
        <v>3925</v>
      </c>
      <c r="K44" s="19" t="s">
        <v>94</v>
      </c>
    </row>
    <row r="45" spans="1:11" ht="15" customHeight="1" x14ac:dyDescent="0.35">
      <c r="A45" s="42">
        <v>41</v>
      </c>
      <c r="B45" s="44" t="s">
        <v>3341</v>
      </c>
      <c r="C45" s="19" t="s">
        <v>339</v>
      </c>
      <c r="E45" s="42">
        <v>36</v>
      </c>
      <c r="F45" s="46" t="s">
        <v>3819</v>
      </c>
      <c r="G45" s="50" t="s">
        <v>867</v>
      </c>
      <c r="I45" s="33"/>
      <c r="J45" s="30" t="s">
        <v>3926</v>
      </c>
      <c r="K45" s="18"/>
    </row>
    <row r="46" spans="1:11" ht="15" customHeight="1" x14ac:dyDescent="0.35">
      <c r="A46" s="42">
        <v>42</v>
      </c>
      <c r="B46" s="44" t="s">
        <v>3342</v>
      </c>
      <c r="C46" s="19" t="s">
        <v>12</v>
      </c>
      <c r="E46" s="42">
        <v>37</v>
      </c>
      <c r="F46" s="46" t="s">
        <v>3820</v>
      </c>
      <c r="G46" s="50" t="s">
        <v>867</v>
      </c>
      <c r="I46" s="42">
        <v>36</v>
      </c>
      <c r="J46" s="44" t="s">
        <v>3927</v>
      </c>
      <c r="K46" s="19" t="s">
        <v>3889</v>
      </c>
    </row>
    <row r="47" spans="1:11" ht="15" customHeight="1" x14ac:dyDescent="0.35">
      <c r="A47" s="42">
        <v>43</v>
      </c>
      <c r="B47" s="44" t="s">
        <v>3343</v>
      </c>
      <c r="C47" s="19" t="s">
        <v>101</v>
      </c>
      <c r="E47" s="32"/>
      <c r="F47" s="53" t="s">
        <v>3822</v>
      </c>
      <c r="G47" s="36"/>
      <c r="I47" s="42">
        <v>37</v>
      </c>
      <c r="J47" s="44" t="s">
        <v>3928</v>
      </c>
      <c r="K47" s="19" t="s">
        <v>3889</v>
      </c>
    </row>
    <row r="48" spans="1:11" ht="15" customHeight="1" x14ac:dyDescent="0.35">
      <c r="A48" s="42">
        <v>44</v>
      </c>
      <c r="B48" s="44" t="s">
        <v>3344</v>
      </c>
      <c r="C48" s="19" t="s">
        <v>339</v>
      </c>
      <c r="E48" s="42">
        <v>38</v>
      </c>
      <c r="F48" s="46" t="s">
        <v>3823</v>
      </c>
      <c r="G48" s="50" t="s">
        <v>867</v>
      </c>
      <c r="I48" s="42">
        <v>38</v>
      </c>
      <c r="J48" s="44" t="s">
        <v>3929</v>
      </c>
      <c r="K48" s="19" t="s">
        <v>3889</v>
      </c>
    </row>
    <row r="49" spans="1:11" ht="15" customHeight="1" x14ac:dyDescent="0.35">
      <c r="A49" s="42">
        <v>45</v>
      </c>
      <c r="B49" s="44" t="s">
        <v>3345</v>
      </c>
      <c r="C49" s="19" t="s">
        <v>339</v>
      </c>
      <c r="E49" s="42">
        <v>39</v>
      </c>
      <c r="F49" s="46" t="s">
        <v>3824</v>
      </c>
      <c r="G49" s="50" t="s">
        <v>867</v>
      </c>
      <c r="I49" s="33"/>
      <c r="J49" s="30" t="s">
        <v>3930</v>
      </c>
      <c r="K49" s="18"/>
    </row>
    <row r="50" spans="1:11" ht="15" customHeight="1" x14ac:dyDescent="0.35">
      <c r="A50" s="42">
        <v>46</v>
      </c>
      <c r="B50" s="44" t="s">
        <v>3346</v>
      </c>
      <c r="C50" s="19" t="s">
        <v>17</v>
      </c>
      <c r="E50" s="42">
        <v>40</v>
      </c>
      <c r="F50" s="46" t="s">
        <v>3825</v>
      </c>
      <c r="G50" s="50" t="s">
        <v>867</v>
      </c>
      <c r="I50" s="42">
        <v>39</v>
      </c>
      <c r="J50" s="44" t="s">
        <v>3931</v>
      </c>
      <c r="K50" s="19" t="s">
        <v>101</v>
      </c>
    </row>
    <row r="51" spans="1:11" ht="15" customHeight="1" x14ac:dyDescent="0.35">
      <c r="A51" s="42">
        <v>47</v>
      </c>
      <c r="B51" s="44" t="s">
        <v>3347</v>
      </c>
      <c r="C51" s="19" t="s">
        <v>17</v>
      </c>
      <c r="E51" s="42">
        <v>41</v>
      </c>
      <c r="F51" s="46" t="s">
        <v>3826</v>
      </c>
      <c r="G51" s="50" t="s">
        <v>867</v>
      </c>
      <c r="I51" s="42">
        <v>40</v>
      </c>
      <c r="J51" s="44" t="s">
        <v>3932</v>
      </c>
      <c r="K51" s="19" t="s">
        <v>101</v>
      </c>
    </row>
    <row r="52" spans="1:11" ht="15" customHeight="1" x14ac:dyDescent="0.35">
      <c r="A52" s="42">
        <v>48</v>
      </c>
      <c r="B52" s="44" t="s">
        <v>3348</v>
      </c>
      <c r="C52" s="19" t="s">
        <v>17</v>
      </c>
      <c r="E52" s="42">
        <v>42</v>
      </c>
      <c r="F52" s="46" t="s">
        <v>3827</v>
      </c>
      <c r="G52" s="50" t="s">
        <v>867</v>
      </c>
      <c r="I52" s="42">
        <v>41</v>
      </c>
      <c r="J52" s="44" t="s">
        <v>3933</v>
      </c>
      <c r="K52" s="19" t="s">
        <v>3763</v>
      </c>
    </row>
    <row r="53" spans="1:11" ht="15" customHeight="1" x14ac:dyDescent="0.35">
      <c r="A53" s="42">
        <v>49</v>
      </c>
      <c r="B53" s="44" t="s">
        <v>3349</v>
      </c>
      <c r="C53" s="19" t="s">
        <v>12</v>
      </c>
      <c r="E53" s="42">
        <v>43</v>
      </c>
      <c r="F53" s="46" t="s">
        <v>3828</v>
      </c>
      <c r="G53" s="50" t="s">
        <v>867</v>
      </c>
      <c r="I53" s="42">
        <v>42</v>
      </c>
      <c r="J53" s="44" t="s">
        <v>3934</v>
      </c>
      <c r="K53" s="19" t="s">
        <v>3763</v>
      </c>
    </row>
    <row r="54" spans="1:11" ht="15" customHeight="1" x14ac:dyDescent="0.35">
      <c r="A54" s="42">
        <v>50</v>
      </c>
      <c r="B54" s="44" t="s">
        <v>3350</v>
      </c>
      <c r="C54" s="19" t="s">
        <v>3351</v>
      </c>
      <c r="E54" s="42">
        <v>44</v>
      </c>
      <c r="F54" s="46" t="s">
        <v>3829</v>
      </c>
      <c r="G54" s="50" t="s">
        <v>2087</v>
      </c>
      <c r="I54" s="42">
        <v>43</v>
      </c>
      <c r="J54" s="44" t="s">
        <v>3935</v>
      </c>
      <c r="K54" s="19" t="s">
        <v>12</v>
      </c>
    </row>
    <row r="55" spans="1:11" ht="15" customHeight="1" x14ac:dyDescent="0.35">
      <c r="A55" s="42">
        <v>51</v>
      </c>
      <c r="B55" s="44" t="s">
        <v>3352</v>
      </c>
      <c r="C55" s="19" t="s">
        <v>3351</v>
      </c>
      <c r="E55" s="32"/>
      <c r="F55" s="53" t="s">
        <v>3830</v>
      </c>
      <c r="G55" s="36"/>
      <c r="I55" s="42">
        <v>44</v>
      </c>
      <c r="J55" s="44" t="s">
        <v>3936</v>
      </c>
      <c r="K55" s="19" t="s">
        <v>3763</v>
      </c>
    </row>
    <row r="56" spans="1:11" ht="15" customHeight="1" x14ac:dyDescent="0.35">
      <c r="A56" s="42">
        <v>52</v>
      </c>
      <c r="B56" s="44" t="s">
        <v>3353</v>
      </c>
      <c r="C56" s="19" t="s">
        <v>12</v>
      </c>
      <c r="E56" s="42">
        <v>45</v>
      </c>
      <c r="F56" s="46" t="s">
        <v>3831</v>
      </c>
      <c r="G56" s="50" t="s">
        <v>867</v>
      </c>
      <c r="I56" s="59">
        <v>45</v>
      </c>
      <c r="J56" s="49" t="s">
        <v>3937</v>
      </c>
      <c r="K56" s="52" t="s">
        <v>3763</v>
      </c>
    </row>
    <row r="57" spans="1:11" ht="15" customHeight="1" x14ac:dyDescent="0.35">
      <c r="A57" s="42">
        <v>53</v>
      </c>
      <c r="B57" s="44" t="s">
        <v>3354</v>
      </c>
      <c r="C57" s="19" t="s">
        <v>12</v>
      </c>
      <c r="E57" s="42">
        <v>46</v>
      </c>
      <c r="F57" s="46" t="s">
        <v>3832</v>
      </c>
      <c r="G57" s="50" t="s">
        <v>867</v>
      </c>
    </row>
    <row r="58" spans="1:11" ht="15" customHeight="1" x14ac:dyDescent="0.35">
      <c r="A58" s="42">
        <v>54</v>
      </c>
      <c r="B58" s="44" t="s">
        <v>3355</v>
      </c>
      <c r="C58" s="19" t="s">
        <v>12</v>
      </c>
      <c r="E58" s="42">
        <v>47</v>
      </c>
      <c r="F58" s="46" t="s">
        <v>3833</v>
      </c>
      <c r="G58" s="50" t="s">
        <v>867</v>
      </c>
    </row>
    <row r="59" spans="1:11" ht="15" customHeight="1" x14ac:dyDescent="0.35">
      <c r="A59" s="42">
        <v>55</v>
      </c>
      <c r="B59" s="44" t="s">
        <v>3356</v>
      </c>
      <c r="C59" s="19" t="s">
        <v>12</v>
      </c>
      <c r="E59" s="42">
        <v>48</v>
      </c>
      <c r="F59" s="46" t="s">
        <v>3834</v>
      </c>
      <c r="G59" s="50" t="s">
        <v>867</v>
      </c>
    </row>
    <row r="60" spans="1:11" ht="15" customHeight="1" x14ac:dyDescent="0.35">
      <c r="A60" s="42">
        <v>56</v>
      </c>
      <c r="B60" s="44" t="s">
        <v>3357</v>
      </c>
      <c r="C60" s="19" t="s">
        <v>12</v>
      </c>
      <c r="E60" s="42">
        <v>49</v>
      </c>
      <c r="F60" s="46" t="s">
        <v>3828</v>
      </c>
      <c r="G60" s="50" t="s">
        <v>867</v>
      </c>
    </row>
    <row r="61" spans="1:11" ht="15" customHeight="1" x14ac:dyDescent="0.35">
      <c r="A61" s="42">
        <v>57</v>
      </c>
      <c r="B61" s="44" t="s">
        <v>3358</v>
      </c>
      <c r="C61" s="19" t="s">
        <v>94</v>
      </c>
      <c r="E61" s="42">
        <v>50</v>
      </c>
      <c r="F61" s="46" t="s">
        <v>3829</v>
      </c>
      <c r="G61" s="50" t="s">
        <v>2087</v>
      </c>
    </row>
    <row r="62" spans="1:11" ht="15" customHeight="1" x14ac:dyDescent="0.35">
      <c r="A62" s="42">
        <v>58</v>
      </c>
      <c r="B62" s="44" t="s">
        <v>3359</v>
      </c>
      <c r="C62" s="19" t="s">
        <v>94</v>
      </c>
      <c r="E62" s="32"/>
      <c r="F62" s="53" t="s">
        <v>3835</v>
      </c>
      <c r="G62" s="36"/>
    </row>
    <row r="63" spans="1:11" ht="15" customHeight="1" x14ac:dyDescent="0.35">
      <c r="A63" s="42">
        <v>59</v>
      </c>
      <c r="B63" s="44" t="s">
        <v>3360</v>
      </c>
      <c r="C63" s="19" t="s">
        <v>339</v>
      </c>
      <c r="E63" s="42">
        <v>51</v>
      </c>
      <c r="F63" s="46" t="s">
        <v>3836</v>
      </c>
      <c r="G63" s="50" t="s">
        <v>867</v>
      </c>
    </row>
    <row r="64" spans="1:11" ht="15" customHeight="1" x14ac:dyDescent="0.35">
      <c r="A64" s="42">
        <v>60</v>
      </c>
      <c r="B64" s="44" t="s">
        <v>3361</v>
      </c>
      <c r="C64" s="19" t="s">
        <v>94</v>
      </c>
      <c r="E64" s="42">
        <v>52</v>
      </c>
      <c r="F64" s="46" t="s">
        <v>3837</v>
      </c>
      <c r="G64" s="50" t="s">
        <v>867</v>
      </c>
    </row>
    <row r="65" spans="1:7" ht="15" customHeight="1" x14ac:dyDescent="0.35">
      <c r="A65" s="42">
        <v>61</v>
      </c>
      <c r="B65" s="44" t="s">
        <v>3362</v>
      </c>
      <c r="C65" s="19" t="s">
        <v>94</v>
      </c>
      <c r="E65" s="42">
        <v>53</v>
      </c>
      <c r="F65" s="46" t="s">
        <v>3828</v>
      </c>
      <c r="G65" s="50" t="s">
        <v>867</v>
      </c>
    </row>
    <row r="66" spans="1:7" ht="15" customHeight="1" x14ac:dyDescent="0.35">
      <c r="A66" s="42">
        <v>62</v>
      </c>
      <c r="B66" s="44" t="s">
        <v>3363</v>
      </c>
      <c r="C66" s="19" t="s">
        <v>94</v>
      </c>
      <c r="E66" s="42">
        <v>54</v>
      </c>
      <c r="F66" s="46" t="s">
        <v>3838</v>
      </c>
      <c r="G66" s="50" t="s">
        <v>2087</v>
      </c>
    </row>
    <row r="67" spans="1:7" ht="15" customHeight="1" x14ac:dyDescent="0.35">
      <c r="A67" s="42">
        <v>63</v>
      </c>
      <c r="B67" s="44" t="s">
        <v>3364</v>
      </c>
      <c r="C67" s="19" t="s">
        <v>94</v>
      </c>
      <c r="E67" s="32"/>
      <c r="F67" s="53" t="s">
        <v>3839</v>
      </c>
      <c r="G67" s="36"/>
    </row>
    <row r="68" spans="1:7" ht="15" customHeight="1" x14ac:dyDescent="0.35">
      <c r="A68" s="42">
        <v>64</v>
      </c>
      <c r="B68" s="44" t="s">
        <v>3365</v>
      </c>
      <c r="C68" s="19" t="s">
        <v>94</v>
      </c>
      <c r="E68" s="42">
        <v>55</v>
      </c>
      <c r="F68" s="46" t="s">
        <v>3840</v>
      </c>
      <c r="G68" s="50" t="s">
        <v>867</v>
      </c>
    </row>
    <row r="69" spans="1:7" ht="15" customHeight="1" x14ac:dyDescent="0.35">
      <c r="A69" s="42">
        <v>65</v>
      </c>
      <c r="B69" s="44" t="s">
        <v>3366</v>
      </c>
      <c r="C69" s="19" t="s">
        <v>94</v>
      </c>
      <c r="E69" s="42">
        <v>56</v>
      </c>
      <c r="F69" s="46" t="s">
        <v>3841</v>
      </c>
      <c r="G69" s="50" t="s">
        <v>867</v>
      </c>
    </row>
    <row r="70" spans="1:7" ht="15" customHeight="1" x14ac:dyDescent="0.35">
      <c r="A70" s="42">
        <v>66</v>
      </c>
      <c r="B70" s="44" t="s">
        <v>3367</v>
      </c>
      <c r="C70" s="19" t="s">
        <v>339</v>
      </c>
      <c r="E70" s="42">
        <v>57</v>
      </c>
      <c r="F70" s="46" t="s">
        <v>3842</v>
      </c>
      <c r="G70" s="50" t="s">
        <v>867</v>
      </c>
    </row>
    <row r="71" spans="1:7" ht="15" customHeight="1" x14ac:dyDescent="0.35">
      <c r="A71" s="42">
        <v>67</v>
      </c>
      <c r="B71" s="44" t="s">
        <v>3368</v>
      </c>
      <c r="C71" s="19" t="s">
        <v>339</v>
      </c>
      <c r="E71" s="42">
        <v>58</v>
      </c>
      <c r="F71" s="46" t="s">
        <v>3843</v>
      </c>
      <c r="G71" s="50" t="s">
        <v>867</v>
      </c>
    </row>
    <row r="72" spans="1:7" ht="15" customHeight="1" x14ac:dyDescent="0.35">
      <c r="A72" s="42">
        <v>68</v>
      </c>
      <c r="B72" s="44" t="s">
        <v>3369</v>
      </c>
      <c r="C72" s="19" t="s">
        <v>339</v>
      </c>
      <c r="E72" s="42">
        <v>59</v>
      </c>
      <c r="F72" s="46" t="s">
        <v>3844</v>
      </c>
      <c r="G72" s="50" t="s">
        <v>867</v>
      </c>
    </row>
    <row r="73" spans="1:7" ht="15" customHeight="1" x14ac:dyDescent="0.35">
      <c r="A73" s="42">
        <v>69</v>
      </c>
      <c r="B73" s="44" t="s">
        <v>3370</v>
      </c>
      <c r="C73" s="19" t="s">
        <v>12</v>
      </c>
      <c r="E73" s="42">
        <v>60</v>
      </c>
      <c r="F73" s="46" t="s">
        <v>3845</v>
      </c>
      <c r="G73" s="50" t="s">
        <v>12</v>
      </c>
    </row>
    <row r="74" spans="1:7" ht="15" customHeight="1" x14ac:dyDescent="0.35">
      <c r="A74" s="42">
        <v>70</v>
      </c>
      <c r="B74" s="44" t="s">
        <v>3371</v>
      </c>
      <c r="C74" s="19" t="s">
        <v>12</v>
      </c>
      <c r="E74" s="32"/>
      <c r="F74" s="53" t="s">
        <v>3846</v>
      </c>
      <c r="G74" s="36"/>
    </row>
    <row r="75" spans="1:7" ht="15" customHeight="1" x14ac:dyDescent="0.35">
      <c r="A75" s="42">
        <v>71</v>
      </c>
      <c r="B75" s="44" t="s">
        <v>3372</v>
      </c>
      <c r="C75" s="19" t="s">
        <v>12</v>
      </c>
      <c r="E75" s="42">
        <v>61</v>
      </c>
      <c r="F75" s="46" t="s">
        <v>3847</v>
      </c>
      <c r="G75" s="50" t="s">
        <v>12</v>
      </c>
    </row>
    <row r="76" spans="1:7" ht="15" customHeight="1" x14ac:dyDescent="0.35">
      <c r="A76" s="42">
        <v>72</v>
      </c>
      <c r="B76" s="44" t="s">
        <v>3373</v>
      </c>
      <c r="C76" s="19" t="s">
        <v>12</v>
      </c>
      <c r="E76" s="42">
        <v>62</v>
      </c>
      <c r="F76" s="46" t="s">
        <v>3848</v>
      </c>
      <c r="G76" s="50" t="s">
        <v>12</v>
      </c>
    </row>
    <row r="77" spans="1:7" ht="15" customHeight="1" x14ac:dyDescent="0.35">
      <c r="A77" s="42">
        <v>73</v>
      </c>
      <c r="B77" s="44" t="s">
        <v>3374</v>
      </c>
      <c r="C77" s="19" t="s">
        <v>94</v>
      </c>
      <c r="E77" s="42">
        <v>63</v>
      </c>
      <c r="F77" s="46" t="s">
        <v>3849</v>
      </c>
      <c r="G77" s="50" t="s">
        <v>12</v>
      </c>
    </row>
    <row r="78" spans="1:7" ht="15" customHeight="1" x14ac:dyDescent="0.35">
      <c r="A78" s="42">
        <v>74</v>
      </c>
      <c r="B78" s="44" t="s">
        <v>3375</v>
      </c>
      <c r="C78" s="19" t="s">
        <v>3298</v>
      </c>
      <c r="E78" s="42">
        <v>64</v>
      </c>
      <c r="F78" s="46" t="s">
        <v>3850</v>
      </c>
      <c r="G78" s="50" t="s">
        <v>12</v>
      </c>
    </row>
    <row r="79" spans="1:7" ht="15" customHeight="1" x14ac:dyDescent="0.35">
      <c r="A79" s="42">
        <v>75</v>
      </c>
      <c r="B79" s="44" t="s">
        <v>3376</v>
      </c>
      <c r="C79" s="19" t="s">
        <v>101</v>
      </c>
      <c r="E79" s="32"/>
      <c r="F79" s="53" t="s">
        <v>3851</v>
      </c>
      <c r="G79" s="36"/>
    </row>
    <row r="80" spans="1:7" ht="15" customHeight="1" x14ac:dyDescent="0.35">
      <c r="A80" s="43"/>
      <c r="B80" s="45" t="s">
        <v>3377</v>
      </c>
      <c r="C80" s="17"/>
      <c r="E80" s="42">
        <v>65</v>
      </c>
      <c r="F80" s="46" t="s">
        <v>3852</v>
      </c>
      <c r="G80" s="50" t="s">
        <v>867</v>
      </c>
    </row>
    <row r="81" spans="1:7" ht="15" customHeight="1" x14ac:dyDescent="0.35">
      <c r="A81" s="42">
        <v>76</v>
      </c>
      <c r="B81" s="46" t="s">
        <v>3378</v>
      </c>
      <c r="C81" s="19" t="s">
        <v>867</v>
      </c>
      <c r="E81" s="42">
        <v>66</v>
      </c>
      <c r="F81" s="46" t="s">
        <v>3853</v>
      </c>
      <c r="G81" s="50" t="s">
        <v>867</v>
      </c>
    </row>
    <row r="82" spans="1:7" ht="15" customHeight="1" x14ac:dyDescent="0.35">
      <c r="A82" s="42">
        <v>77</v>
      </c>
      <c r="B82" s="46" t="s">
        <v>3379</v>
      </c>
      <c r="C82" s="19" t="s">
        <v>3380</v>
      </c>
      <c r="E82" s="42">
        <v>67</v>
      </c>
      <c r="F82" s="46" t="s">
        <v>3854</v>
      </c>
      <c r="G82" s="50" t="s">
        <v>867</v>
      </c>
    </row>
    <row r="83" spans="1:7" ht="15" customHeight="1" x14ac:dyDescent="0.35">
      <c r="A83" s="42">
        <v>78</v>
      </c>
      <c r="B83" s="46" t="s">
        <v>3381</v>
      </c>
      <c r="C83" s="19" t="s">
        <v>3380</v>
      </c>
      <c r="E83" s="42">
        <v>68</v>
      </c>
      <c r="F83" s="46" t="s">
        <v>3855</v>
      </c>
      <c r="G83" s="50" t="s">
        <v>867</v>
      </c>
    </row>
    <row r="84" spans="1:7" ht="15" customHeight="1" x14ac:dyDescent="0.35">
      <c r="A84" s="43"/>
      <c r="B84" s="45" t="s">
        <v>3382</v>
      </c>
      <c r="C84" s="17"/>
      <c r="E84" s="42">
        <v>69</v>
      </c>
      <c r="F84" s="46" t="s">
        <v>3856</v>
      </c>
      <c r="G84" s="50" t="s">
        <v>867</v>
      </c>
    </row>
    <row r="85" spans="1:7" ht="15" customHeight="1" x14ac:dyDescent="0.35">
      <c r="A85" s="32"/>
      <c r="B85" s="31" t="s">
        <v>3383</v>
      </c>
      <c r="C85" s="41"/>
      <c r="E85" s="42">
        <v>70</v>
      </c>
      <c r="F85" s="46" t="s">
        <v>3857</v>
      </c>
      <c r="G85" s="50" t="s">
        <v>867</v>
      </c>
    </row>
    <row r="86" spans="1:7" ht="15" customHeight="1" x14ac:dyDescent="0.35">
      <c r="A86" s="42">
        <v>79</v>
      </c>
      <c r="B86" s="44" t="s">
        <v>3384</v>
      </c>
      <c r="C86" s="19" t="s">
        <v>94</v>
      </c>
      <c r="E86" s="42">
        <v>71</v>
      </c>
      <c r="F86" s="46" t="s">
        <v>3858</v>
      </c>
      <c r="G86" s="50" t="s">
        <v>867</v>
      </c>
    </row>
    <row r="87" spans="1:7" ht="15" customHeight="1" x14ac:dyDescent="0.35">
      <c r="A87" s="42">
        <v>80</v>
      </c>
      <c r="B87" s="44" t="s">
        <v>3385</v>
      </c>
      <c r="C87" s="19" t="s">
        <v>94</v>
      </c>
      <c r="E87" s="42">
        <v>72</v>
      </c>
      <c r="F87" s="46" t="s">
        <v>3859</v>
      </c>
      <c r="G87" s="50" t="s">
        <v>867</v>
      </c>
    </row>
    <row r="88" spans="1:7" ht="15" customHeight="1" x14ac:dyDescent="0.35">
      <c r="A88" s="42">
        <v>81</v>
      </c>
      <c r="B88" s="44" t="s">
        <v>3386</v>
      </c>
      <c r="C88" s="19" t="s">
        <v>94</v>
      </c>
      <c r="E88" s="42">
        <v>73</v>
      </c>
      <c r="F88" s="46" t="s">
        <v>3860</v>
      </c>
      <c r="G88" s="50" t="s">
        <v>2087</v>
      </c>
    </row>
    <row r="89" spans="1:7" ht="15" customHeight="1" x14ac:dyDescent="0.35">
      <c r="A89" s="42">
        <v>82</v>
      </c>
      <c r="B89" s="44" t="s">
        <v>3387</v>
      </c>
      <c r="C89" s="19" t="s">
        <v>94</v>
      </c>
      <c r="E89" s="42">
        <v>74</v>
      </c>
      <c r="F89" s="46" t="s">
        <v>3861</v>
      </c>
      <c r="G89" s="50" t="s">
        <v>867</v>
      </c>
    </row>
    <row r="90" spans="1:7" ht="15" customHeight="1" x14ac:dyDescent="0.35">
      <c r="A90" s="42">
        <v>83</v>
      </c>
      <c r="B90" s="44" t="s">
        <v>3388</v>
      </c>
      <c r="C90" s="19" t="s">
        <v>94</v>
      </c>
      <c r="E90" s="42">
        <v>75</v>
      </c>
      <c r="F90" s="46" t="s">
        <v>3862</v>
      </c>
      <c r="G90" s="50" t="s">
        <v>867</v>
      </c>
    </row>
    <row r="91" spans="1:7" ht="15" customHeight="1" x14ac:dyDescent="0.35">
      <c r="A91" s="42">
        <v>84</v>
      </c>
      <c r="B91" s="44" t="s">
        <v>3389</v>
      </c>
      <c r="C91" s="19" t="s">
        <v>339</v>
      </c>
      <c r="E91" s="42">
        <v>76</v>
      </c>
      <c r="F91" s="46" t="s">
        <v>3863</v>
      </c>
      <c r="G91" s="50" t="s">
        <v>867</v>
      </c>
    </row>
    <row r="92" spans="1:7" ht="15" customHeight="1" x14ac:dyDescent="0.35">
      <c r="A92" s="42">
        <v>85</v>
      </c>
      <c r="B92" s="44" t="s">
        <v>3390</v>
      </c>
      <c r="C92" s="19" t="s">
        <v>339</v>
      </c>
      <c r="E92" s="13"/>
      <c r="F92" s="54" t="s">
        <v>3864</v>
      </c>
      <c r="G92" s="54"/>
    </row>
    <row r="93" spans="1:7" ht="15" customHeight="1" x14ac:dyDescent="0.35">
      <c r="A93" s="42">
        <v>86</v>
      </c>
      <c r="B93" s="44" t="s">
        <v>3391</v>
      </c>
      <c r="C93" s="19" t="s">
        <v>339</v>
      </c>
      <c r="E93" s="33"/>
      <c r="F93" s="25" t="s">
        <v>3865</v>
      </c>
      <c r="G93" s="56"/>
    </row>
    <row r="94" spans="1:7" ht="15" customHeight="1" x14ac:dyDescent="0.35">
      <c r="A94" s="42">
        <v>87</v>
      </c>
      <c r="B94" s="44" t="s">
        <v>3392</v>
      </c>
      <c r="C94" s="19" t="s">
        <v>94</v>
      </c>
      <c r="E94" s="32"/>
      <c r="F94" s="53" t="s">
        <v>3866</v>
      </c>
      <c r="G94" s="36"/>
    </row>
    <row r="95" spans="1:7" ht="15" customHeight="1" x14ac:dyDescent="0.35">
      <c r="A95" s="42">
        <v>88</v>
      </c>
      <c r="B95" s="44" t="s">
        <v>3393</v>
      </c>
      <c r="C95" s="19" t="s">
        <v>94</v>
      </c>
      <c r="E95" s="42">
        <v>77</v>
      </c>
      <c r="F95" s="48" t="s">
        <v>3867</v>
      </c>
      <c r="G95" s="50" t="s">
        <v>867</v>
      </c>
    </row>
    <row r="96" spans="1:7" ht="15" customHeight="1" x14ac:dyDescent="0.35">
      <c r="A96" s="42">
        <v>89</v>
      </c>
      <c r="B96" s="44" t="s">
        <v>3394</v>
      </c>
      <c r="C96" s="19" t="s">
        <v>94</v>
      </c>
      <c r="E96" s="42">
        <v>78</v>
      </c>
      <c r="F96" s="46" t="s">
        <v>3868</v>
      </c>
      <c r="G96" s="50" t="s">
        <v>867</v>
      </c>
    </row>
    <row r="97" spans="1:7" ht="15" customHeight="1" x14ac:dyDescent="0.35">
      <c r="A97" s="32"/>
      <c r="B97" s="31" t="s">
        <v>3395</v>
      </c>
      <c r="C97" s="41"/>
      <c r="E97" s="42">
        <v>79</v>
      </c>
      <c r="F97" s="46" t="s">
        <v>3869</v>
      </c>
      <c r="G97" s="50" t="s">
        <v>867</v>
      </c>
    </row>
    <row r="98" spans="1:7" ht="15" customHeight="1" x14ac:dyDescent="0.35">
      <c r="A98" s="42">
        <v>90</v>
      </c>
      <c r="B98" s="44" t="s">
        <v>3396</v>
      </c>
      <c r="C98" s="19" t="s">
        <v>339</v>
      </c>
      <c r="E98" s="42">
        <v>80</v>
      </c>
      <c r="F98" s="46" t="s">
        <v>3870</v>
      </c>
      <c r="G98" s="50" t="s">
        <v>2087</v>
      </c>
    </row>
    <row r="99" spans="1:7" ht="15" customHeight="1" x14ac:dyDescent="0.35">
      <c r="A99" s="42">
        <v>91</v>
      </c>
      <c r="B99" s="44" t="s">
        <v>3397</v>
      </c>
      <c r="C99" s="19" t="s">
        <v>339</v>
      </c>
      <c r="E99" s="32"/>
      <c r="F99" s="53" t="s">
        <v>3871</v>
      </c>
      <c r="G99" s="36"/>
    </row>
    <row r="100" spans="1:7" ht="15" customHeight="1" x14ac:dyDescent="0.35">
      <c r="A100" s="42">
        <v>92</v>
      </c>
      <c r="B100" s="44" t="s">
        <v>3398</v>
      </c>
      <c r="C100" s="19" t="s">
        <v>12</v>
      </c>
      <c r="E100" s="42">
        <v>81</v>
      </c>
      <c r="F100" s="46" t="s">
        <v>3872</v>
      </c>
      <c r="G100" s="50" t="s">
        <v>867</v>
      </c>
    </row>
    <row r="101" spans="1:7" ht="15" customHeight="1" x14ac:dyDescent="0.35">
      <c r="A101" s="32"/>
      <c r="B101" s="31" t="s">
        <v>3399</v>
      </c>
      <c r="C101" s="41"/>
      <c r="E101" s="42">
        <v>82</v>
      </c>
      <c r="F101" s="46" t="s">
        <v>3873</v>
      </c>
      <c r="G101" s="50" t="s">
        <v>867</v>
      </c>
    </row>
    <row r="102" spans="1:7" ht="15" customHeight="1" x14ac:dyDescent="0.35">
      <c r="A102" s="42">
        <v>93</v>
      </c>
      <c r="B102" s="44" t="s">
        <v>3400</v>
      </c>
      <c r="C102" s="19" t="s">
        <v>94</v>
      </c>
      <c r="E102" s="42">
        <v>83</v>
      </c>
      <c r="F102" s="46" t="s">
        <v>3869</v>
      </c>
      <c r="G102" s="50" t="s">
        <v>867</v>
      </c>
    </row>
    <row r="103" spans="1:7" ht="15" customHeight="1" x14ac:dyDescent="0.35">
      <c r="A103" s="42">
        <v>94</v>
      </c>
      <c r="B103" s="44" t="s">
        <v>3401</v>
      </c>
      <c r="C103" s="19" t="s">
        <v>94</v>
      </c>
      <c r="E103" s="42">
        <v>84</v>
      </c>
      <c r="F103" s="46" t="s">
        <v>3870</v>
      </c>
      <c r="G103" s="50" t="s">
        <v>2087</v>
      </c>
    </row>
    <row r="104" spans="1:7" ht="15" customHeight="1" x14ac:dyDescent="0.35">
      <c r="A104" s="32"/>
      <c r="B104" s="31" t="s">
        <v>3402</v>
      </c>
      <c r="C104" s="41"/>
      <c r="E104" s="42">
        <v>85</v>
      </c>
      <c r="F104" s="46" t="s">
        <v>3874</v>
      </c>
      <c r="G104" s="50"/>
    </row>
    <row r="105" spans="1:7" ht="15" customHeight="1" x14ac:dyDescent="0.35">
      <c r="A105" s="42">
        <v>95</v>
      </c>
      <c r="B105" s="44" t="s">
        <v>3403</v>
      </c>
      <c r="C105" s="19" t="s">
        <v>94</v>
      </c>
      <c r="E105" s="42">
        <v>86</v>
      </c>
      <c r="F105" s="46" t="s">
        <v>3875</v>
      </c>
      <c r="G105" s="50" t="s">
        <v>2087</v>
      </c>
    </row>
    <row r="106" spans="1:7" ht="15" customHeight="1" x14ac:dyDescent="0.35">
      <c r="A106" s="42">
        <v>96</v>
      </c>
      <c r="B106" s="44" t="s">
        <v>3404</v>
      </c>
      <c r="C106" s="19" t="s">
        <v>94</v>
      </c>
      <c r="E106" s="42">
        <v>87</v>
      </c>
      <c r="F106" s="46" t="s">
        <v>3876</v>
      </c>
      <c r="G106" s="50" t="s">
        <v>3877</v>
      </c>
    </row>
    <row r="107" spans="1:7" ht="15" customHeight="1" x14ac:dyDescent="0.35">
      <c r="A107" s="42">
        <v>97</v>
      </c>
      <c r="B107" s="44" t="s">
        <v>3405</v>
      </c>
      <c r="C107" s="19" t="s">
        <v>94</v>
      </c>
      <c r="E107" s="32"/>
      <c r="F107" s="53" t="s">
        <v>3878</v>
      </c>
      <c r="G107" s="36"/>
    </row>
    <row r="108" spans="1:7" ht="15" customHeight="1" x14ac:dyDescent="0.35">
      <c r="A108" s="42">
        <v>98</v>
      </c>
      <c r="B108" s="44" t="s">
        <v>3406</v>
      </c>
      <c r="C108" s="19" t="s">
        <v>94</v>
      </c>
      <c r="E108" s="42">
        <v>88</v>
      </c>
      <c r="F108" s="46" t="s">
        <v>3879</v>
      </c>
      <c r="G108" s="50" t="s">
        <v>867</v>
      </c>
    </row>
    <row r="109" spans="1:7" ht="15" customHeight="1" x14ac:dyDescent="0.35">
      <c r="A109" s="42">
        <v>99</v>
      </c>
      <c r="B109" s="44" t="s">
        <v>3407</v>
      </c>
      <c r="C109" s="19" t="s">
        <v>3408</v>
      </c>
      <c r="E109" s="42">
        <v>89</v>
      </c>
      <c r="F109" s="46" t="s">
        <v>3880</v>
      </c>
      <c r="G109" s="50" t="s">
        <v>867</v>
      </c>
    </row>
    <row r="110" spans="1:7" ht="15" customHeight="1" x14ac:dyDescent="0.35">
      <c r="A110" s="42">
        <v>100</v>
      </c>
      <c r="B110" s="44" t="s">
        <v>3409</v>
      </c>
      <c r="C110" s="19" t="s">
        <v>3408</v>
      </c>
      <c r="E110" s="42">
        <v>90</v>
      </c>
      <c r="F110" s="46" t="s">
        <v>3881</v>
      </c>
      <c r="G110" s="50" t="s">
        <v>867</v>
      </c>
    </row>
    <row r="111" spans="1:7" ht="15" customHeight="1" x14ac:dyDescent="0.35">
      <c r="A111" s="32"/>
      <c r="B111" s="31" t="s">
        <v>3410</v>
      </c>
      <c r="C111" s="41"/>
      <c r="E111" s="42">
        <v>91</v>
      </c>
      <c r="F111" s="46" t="s">
        <v>3882</v>
      </c>
      <c r="G111" s="50" t="s">
        <v>867</v>
      </c>
    </row>
    <row r="112" spans="1:7" ht="15" customHeight="1" x14ac:dyDescent="0.35">
      <c r="A112" s="42">
        <v>101</v>
      </c>
      <c r="B112" s="44" t="s">
        <v>3411</v>
      </c>
      <c r="C112" s="19" t="s">
        <v>94</v>
      </c>
      <c r="E112" s="42">
        <v>92</v>
      </c>
      <c r="F112" s="46" t="s">
        <v>3883</v>
      </c>
      <c r="G112" s="50" t="s">
        <v>867</v>
      </c>
    </row>
    <row r="113" spans="1:7" ht="15" customHeight="1" x14ac:dyDescent="0.35">
      <c r="A113" s="42">
        <v>102</v>
      </c>
      <c r="B113" s="44" t="s">
        <v>3412</v>
      </c>
      <c r="C113" s="19" t="s">
        <v>94</v>
      </c>
      <c r="E113" s="42">
        <v>93</v>
      </c>
      <c r="F113" s="46" t="s">
        <v>3884</v>
      </c>
      <c r="G113" s="50" t="s">
        <v>867</v>
      </c>
    </row>
    <row r="114" spans="1:7" ht="15" customHeight="1" x14ac:dyDescent="0.35">
      <c r="A114" s="32"/>
      <c r="B114" s="31" t="s">
        <v>3413</v>
      </c>
      <c r="C114" s="41"/>
      <c r="E114" s="42">
        <v>94</v>
      </c>
      <c r="F114" s="46" t="s">
        <v>3885</v>
      </c>
      <c r="G114" s="50" t="s">
        <v>867</v>
      </c>
    </row>
    <row r="115" spans="1:7" ht="15" customHeight="1" x14ac:dyDescent="0.35">
      <c r="A115" s="42">
        <v>103</v>
      </c>
      <c r="B115" s="44" t="s">
        <v>3414</v>
      </c>
      <c r="C115" s="19" t="s">
        <v>3408</v>
      </c>
      <c r="E115" s="42">
        <v>95</v>
      </c>
      <c r="F115" s="46" t="s">
        <v>3886</v>
      </c>
      <c r="G115" s="50" t="s">
        <v>867</v>
      </c>
    </row>
    <row r="116" spans="1:7" ht="15" customHeight="1" x14ac:dyDescent="0.35">
      <c r="A116" s="42">
        <v>104</v>
      </c>
      <c r="B116" s="44" t="s">
        <v>3415</v>
      </c>
      <c r="C116" s="19" t="s">
        <v>3408</v>
      </c>
      <c r="E116" s="42">
        <v>96</v>
      </c>
      <c r="F116" s="46" t="s">
        <v>3887</v>
      </c>
      <c r="G116" s="50" t="s">
        <v>867</v>
      </c>
    </row>
    <row r="117" spans="1:7" ht="15" customHeight="1" x14ac:dyDescent="0.35">
      <c r="A117" s="32"/>
      <c r="B117" s="31" t="s">
        <v>3416</v>
      </c>
      <c r="C117" s="41"/>
      <c r="E117" s="59">
        <v>97</v>
      </c>
      <c r="F117" s="55" t="s">
        <v>3870</v>
      </c>
      <c r="G117" s="57" t="s">
        <v>2087</v>
      </c>
    </row>
    <row r="118" spans="1:7" ht="15" customHeight="1" x14ac:dyDescent="0.35">
      <c r="A118" s="42">
        <v>105</v>
      </c>
      <c r="B118" s="44" t="s">
        <v>3417</v>
      </c>
      <c r="C118" s="19" t="s">
        <v>94</v>
      </c>
    </row>
    <row r="119" spans="1:7" ht="15" customHeight="1" x14ac:dyDescent="0.35">
      <c r="A119" s="42">
        <v>106</v>
      </c>
      <c r="B119" s="44" t="s">
        <v>3418</v>
      </c>
      <c r="C119" s="19" t="s">
        <v>94</v>
      </c>
    </row>
    <row r="120" spans="1:7" ht="15" customHeight="1" x14ac:dyDescent="0.35">
      <c r="A120" s="32"/>
      <c r="B120" s="31" t="s">
        <v>3419</v>
      </c>
      <c r="C120" s="41"/>
    </row>
    <row r="121" spans="1:7" ht="15" customHeight="1" x14ac:dyDescent="0.35">
      <c r="A121" s="42">
        <v>107</v>
      </c>
      <c r="B121" s="44" t="s">
        <v>3420</v>
      </c>
      <c r="C121" s="19" t="s">
        <v>934</v>
      </c>
    </row>
    <row r="122" spans="1:7" ht="15" customHeight="1" x14ac:dyDescent="0.35">
      <c r="A122" s="42">
        <v>108</v>
      </c>
      <c r="B122" s="44" t="s">
        <v>3421</v>
      </c>
      <c r="C122" s="19" t="s">
        <v>934</v>
      </c>
    </row>
    <row r="123" spans="1:7" ht="15" customHeight="1" x14ac:dyDescent="0.35">
      <c r="A123" s="43"/>
      <c r="B123" s="47" t="s">
        <v>3422</v>
      </c>
      <c r="C123" s="17"/>
    </row>
    <row r="124" spans="1:7" ht="15" customHeight="1" x14ac:dyDescent="0.35">
      <c r="A124" s="42">
        <v>109</v>
      </c>
      <c r="B124" s="44" t="s">
        <v>3423</v>
      </c>
      <c r="C124" s="19" t="s">
        <v>17</v>
      </c>
    </row>
    <row r="125" spans="1:7" ht="15" customHeight="1" x14ac:dyDescent="0.35">
      <c r="A125" s="42">
        <v>110</v>
      </c>
      <c r="B125" s="44" t="s">
        <v>3424</v>
      </c>
      <c r="C125" s="19" t="s">
        <v>94</v>
      </c>
    </row>
    <row r="126" spans="1:7" ht="15" customHeight="1" x14ac:dyDescent="0.35">
      <c r="A126" s="42">
        <v>111</v>
      </c>
      <c r="B126" s="44" t="s">
        <v>3425</v>
      </c>
      <c r="C126" s="19" t="s">
        <v>12</v>
      </c>
    </row>
    <row r="127" spans="1:7" ht="15" customHeight="1" x14ac:dyDescent="0.35">
      <c r="A127" s="42">
        <v>112</v>
      </c>
      <c r="B127" s="44" t="s">
        <v>3426</v>
      </c>
      <c r="C127" s="19" t="s">
        <v>17</v>
      </c>
    </row>
    <row r="128" spans="1:7" ht="15" customHeight="1" x14ac:dyDescent="0.35">
      <c r="A128" s="42">
        <v>113</v>
      </c>
      <c r="B128" s="44" t="s">
        <v>3427</v>
      </c>
      <c r="C128" s="19" t="s">
        <v>339</v>
      </c>
    </row>
    <row r="129" spans="1:3" ht="15" customHeight="1" x14ac:dyDescent="0.35">
      <c r="A129" s="42">
        <v>114</v>
      </c>
      <c r="B129" s="44" t="s">
        <v>3428</v>
      </c>
      <c r="C129" s="19" t="s">
        <v>339</v>
      </c>
    </row>
    <row r="130" spans="1:3" ht="15" customHeight="1" x14ac:dyDescent="0.35">
      <c r="A130" s="42">
        <v>115</v>
      </c>
      <c r="B130" s="44" t="s">
        <v>3429</v>
      </c>
      <c r="C130" s="19" t="s">
        <v>12</v>
      </c>
    </row>
    <row r="131" spans="1:3" ht="15" customHeight="1" x14ac:dyDescent="0.35">
      <c r="A131" s="42">
        <v>116</v>
      </c>
      <c r="B131" s="44" t="s">
        <v>3430</v>
      </c>
      <c r="C131" s="19" t="s">
        <v>12</v>
      </c>
    </row>
    <row r="132" spans="1:3" ht="15" customHeight="1" x14ac:dyDescent="0.35">
      <c r="A132" s="42">
        <v>117</v>
      </c>
      <c r="B132" s="44" t="s">
        <v>3431</v>
      </c>
      <c r="C132" s="19" t="s">
        <v>339</v>
      </c>
    </row>
    <row r="133" spans="1:3" ht="15" customHeight="1" x14ac:dyDescent="0.35">
      <c r="A133" s="42">
        <v>118</v>
      </c>
      <c r="B133" s="44" t="s">
        <v>3432</v>
      </c>
      <c r="C133" s="19" t="s">
        <v>12</v>
      </c>
    </row>
    <row r="134" spans="1:3" ht="15" customHeight="1" x14ac:dyDescent="0.35">
      <c r="A134" s="42">
        <v>119</v>
      </c>
      <c r="B134" s="44" t="s">
        <v>3433</v>
      </c>
      <c r="C134" s="19" t="s">
        <v>339</v>
      </c>
    </row>
    <row r="135" spans="1:3" ht="15" customHeight="1" x14ac:dyDescent="0.35">
      <c r="A135" s="42">
        <v>120</v>
      </c>
      <c r="B135" s="44" t="s">
        <v>3434</v>
      </c>
      <c r="C135" s="19" t="s">
        <v>339</v>
      </c>
    </row>
    <row r="136" spans="1:3" ht="15" customHeight="1" x14ac:dyDescent="0.35">
      <c r="A136" s="42">
        <v>121</v>
      </c>
      <c r="B136" s="44" t="s">
        <v>3435</v>
      </c>
      <c r="C136" s="19" t="s">
        <v>339</v>
      </c>
    </row>
    <row r="137" spans="1:3" ht="15" customHeight="1" x14ac:dyDescent="0.35">
      <c r="A137" s="42">
        <v>122</v>
      </c>
      <c r="B137" s="44" t="s">
        <v>3436</v>
      </c>
      <c r="C137" s="19" t="s">
        <v>339</v>
      </c>
    </row>
    <row r="138" spans="1:3" ht="15" customHeight="1" x14ac:dyDescent="0.35">
      <c r="A138" s="42">
        <v>123</v>
      </c>
      <c r="B138" s="44" t="s">
        <v>3437</v>
      </c>
      <c r="C138" s="19" t="s">
        <v>339</v>
      </c>
    </row>
    <row r="139" spans="1:3" ht="15" customHeight="1" x14ac:dyDescent="0.35">
      <c r="A139" s="42">
        <v>124</v>
      </c>
      <c r="B139" s="44" t="s">
        <v>3438</v>
      </c>
      <c r="C139" s="19" t="s">
        <v>339</v>
      </c>
    </row>
    <row r="140" spans="1:3" ht="15" customHeight="1" x14ac:dyDescent="0.35">
      <c r="A140" s="42">
        <v>125</v>
      </c>
      <c r="B140" s="44" t="s">
        <v>3439</v>
      </c>
      <c r="C140" s="19" t="s">
        <v>339</v>
      </c>
    </row>
    <row r="141" spans="1:3" ht="15" customHeight="1" x14ac:dyDescent="0.35">
      <c r="A141" s="42">
        <v>126</v>
      </c>
      <c r="B141" s="44" t="s">
        <v>3440</v>
      </c>
      <c r="C141" s="19" t="s">
        <v>339</v>
      </c>
    </row>
    <row r="142" spans="1:3" ht="15" customHeight="1" x14ac:dyDescent="0.35">
      <c r="A142" s="42">
        <v>127</v>
      </c>
      <c r="B142" s="44" t="s">
        <v>3441</v>
      </c>
      <c r="C142" s="19" t="s">
        <v>339</v>
      </c>
    </row>
    <row r="143" spans="1:3" ht="15" customHeight="1" x14ac:dyDescent="0.35">
      <c r="A143" s="42">
        <v>128</v>
      </c>
      <c r="B143" s="44" t="s">
        <v>3442</v>
      </c>
      <c r="C143" s="19" t="s">
        <v>339</v>
      </c>
    </row>
    <row r="144" spans="1:3" ht="15" customHeight="1" x14ac:dyDescent="0.35">
      <c r="A144" s="42">
        <v>129</v>
      </c>
      <c r="B144" s="44" t="s">
        <v>3443</v>
      </c>
      <c r="C144" s="19" t="s">
        <v>3408</v>
      </c>
    </row>
    <row r="145" spans="1:3" ht="15" customHeight="1" x14ac:dyDescent="0.35">
      <c r="A145" s="42">
        <v>130</v>
      </c>
      <c r="B145" s="44" t="s">
        <v>3444</v>
      </c>
      <c r="C145" s="19" t="s">
        <v>3408</v>
      </c>
    </row>
    <row r="146" spans="1:3" ht="15" customHeight="1" x14ac:dyDescent="0.35">
      <c r="A146" s="42">
        <v>131</v>
      </c>
      <c r="B146" s="44" t="s">
        <v>3445</v>
      </c>
      <c r="C146" s="19" t="s">
        <v>3408</v>
      </c>
    </row>
    <row r="147" spans="1:3" ht="15" customHeight="1" x14ac:dyDescent="0.35">
      <c r="A147" s="42">
        <v>132</v>
      </c>
      <c r="B147" s="44" t="s">
        <v>3446</v>
      </c>
      <c r="C147" s="19" t="s">
        <v>3408</v>
      </c>
    </row>
    <row r="148" spans="1:3" ht="15" customHeight="1" x14ac:dyDescent="0.35">
      <c r="A148" s="42">
        <v>133</v>
      </c>
      <c r="B148" s="44" t="s">
        <v>3447</v>
      </c>
      <c r="C148" s="19" t="s">
        <v>3408</v>
      </c>
    </row>
    <row r="149" spans="1:3" ht="15" customHeight="1" x14ac:dyDescent="0.35">
      <c r="A149" s="42">
        <v>134</v>
      </c>
      <c r="B149" s="44" t="s">
        <v>3448</v>
      </c>
      <c r="C149" s="19" t="s">
        <v>3408</v>
      </c>
    </row>
    <row r="150" spans="1:3" ht="15" customHeight="1" x14ac:dyDescent="0.35">
      <c r="A150" s="42">
        <v>135</v>
      </c>
      <c r="B150" s="44" t="s">
        <v>3449</v>
      </c>
      <c r="C150" s="19" t="s">
        <v>3408</v>
      </c>
    </row>
    <row r="151" spans="1:3" ht="15" customHeight="1" x14ac:dyDescent="0.35">
      <c r="A151" s="42">
        <v>136</v>
      </c>
      <c r="B151" s="44" t="s">
        <v>3450</v>
      </c>
      <c r="C151" s="19" t="s">
        <v>3408</v>
      </c>
    </row>
    <row r="152" spans="1:3" ht="15" customHeight="1" x14ac:dyDescent="0.35">
      <c r="A152" s="42">
        <v>137</v>
      </c>
      <c r="B152" s="44" t="s">
        <v>3451</v>
      </c>
      <c r="C152" s="19" t="s">
        <v>3408</v>
      </c>
    </row>
    <row r="153" spans="1:3" ht="15" customHeight="1" x14ac:dyDescent="0.35">
      <c r="A153" s="42">
        <v>138</v>
      </c>
      <c r="B153" s="44" t="s">
        <v>3452</v>
      </c>
      <c r="C153" s="19" t="s">
        <v>3408</v>
      </c>
    </row>
    <row r="154" spans="1:3" ht="15" customHeight="1" x14ac:dyDescent="0.35">
      <c r="A154" s="42">
        <v>139</v>
      </c>
      <c r="B154" s="44" t="s">
        <v>3453</v>
      </c>
      <c r="C154" s="19" t="s">
        <v>3408</v>
      </c>
    </row>
    <row r="155" spans="1:3" ht="15" customHeight="1" x14ac:dyDescent="0.35">
      <c r="A155" s="42">
        <v>140</v>
      </c>
      <c r="B155" s="44" t="s">
        <v>3454</v>
      </c>
      <c r="C155" s="19" t="s">
        <v>3408</v>
      </c>
    </row>
    <row r="156" spans="1:3" ht="15" customHeight="1" x14ac:dyDescent="0.35">
      <c r="A156" s="42">
        <v>141</v>
      </c>
      <c r="B156" s="44" t="s">
        <v>3455</v>
      </c>
      <c r="C156" s="19" t="s">
        <v>3408</v>
      </c>
    </row>
    <row r="157" spans="1:3" ht="15" customHeight="1" x14ac:dyDescent="0.35">
      <c r="A157" s="42">
        <v>142</v>
      </c>
      <c r="B157" s="44" t="s">
        <v>3456</v>
      </c>
      <c r="C157" s="19" t="s">
        <v>12</v>
      </c>
    </row>
    <row r="158" spans="1:3" ht="15" customHeight="1" x14ac:dyDescent="0.35">
      <c r="A158" s="42">
        <v>143</v>
      </c>
      <c r="B158" s="44" t="s">
        <v>3457</v>
      </c>
      <c r="C158" s="19" t="s">
        <v>12</v>
      </c>
    </row>
    <row r="159" spans="1:3" ht="15" customHeight="1" x14ac:dyDescent="0.35">
      <c r="A159" s="42">
        <v>144</v>
      </c>
      <c r="B159" s="44" t="s">
        <v>3458</v>
      </c>
      <c r="C159" s="19" t="s">
        <v>12</v>
      </c>
    </row>
    <row r="160" spans="1:3" ht="15" customHeight="1" x14ac:dyDescent="0.35">
      <c r="A160" s="42">
        <v>145</v>
      </c>
      <c r="B160" s="44" t="s">
        <v>3459</v>
      </c>
      <c r="C160" s="19" t="s">
        <v>3408</v>
      </c>
    </row>
    <row r="161" spans="1:3" ht="15" customHeight="1" x14ac:dyDescent="0.35">
      <c r="A161" s="42">
        <v>146</v>
      </c>
      <c r="B161" s="44" t="s">
        <v>3460</v>
      </c>
      <c r="C161" s="19" t="s">
        <v>3408</v>
      </c>
    </row>
    <row r="162" spans="1:3" ht="15" customHeight="1" x14ac:dyDescent="0.35">
      <c r="A162" s="42">
        <v>147</v>
      </c>
      <c r="B162" s="48" t="s">
        <v>3461</v>
      </c>
      <c r="C162" s="50" t="s">
        <v>17</v>
      </c>
    </row>
    <row r="163" spans="1:3" ht="15" customHeight="1" x14ac:dyDescent="0.35">
      <c r="A163" s="42">
        <v>148</v>
      </c>
      <c r="B163" s="48" t="s">
        <v>3462</v>
      </c>
      <c r="C163" s="50" t="s">
        <v>17</v>
      </c>
    </row>
    <row r="164" spans="1:3" ht="15" customHeight="1" x14ac:dyDescent="0.35">
      <c r="A164" s="42">
        <v>149</v>
      </c>
      <c r="B164" s="48" t="s">
        <v>3463</v>
      </c>
      <c r="C164" s="50" t="s">
        <v>17</v>
      </c>
    </row>
    <row r="165" spans="1:3" ht="15" customHeight="1" x14ac:dyDescent="0.35">
      <c r="A165" s="42">
        <v>150</v>
      </c>
      <c r="B165" s="48" t="s">
        <v>3464</v>
      </c>
      <c r="C165" s="50" t="s">
        <v>17</v>
      </c>
    </row>
    <row r="166" spans="1:3" ht="15" customHeight="1" x14ac:dyDescent="0.35">
      <c r="A166" s="42">
        <v>151</v>
      </c>
      <c r="B166" s="48" t="s">
        <v>3465</v>
      </c>
      <c r="C166" s="50" t="s">
        <v>17</v>
      </c>
    </row>
    <row r="167" spans="1:3" ht="15" customHeight="1" x14ac:dyDescent="0.35">
      <c r="A167" s="42">
        <v>152</v>
      </c>
      <c r="B167" s="48" t="s">
        <v>3466</v>
      </c>
      <c r="C167" s="50" t="s">
        <v>17</v>
      </c>
    </row>
    <row r="168" spans="1:3" ht="15" customHeight="1" x14ac:dyDescent="0.35">
      <c r="A168" s="42">
        <v>153</v>
      </c>
      <c r="B168" s="48" t="s">
        <v>3467</v>
      </c>
      <c r="C168" s="50" t="s">
        <v>17</v>
      </c>
    </row>
    <row r="169" spans="1:3" ht="15" customHeight="1" x14ac:dyDescent="0.35">
      <c r="A169" s="43"/>
      <c r="B169" s="47" t="s">
        <v>3468</v>
      </c>
      <c r="C169" s="17"/>
    </row>
    <row r="170" spans="1:3" ht="15" customHeight="1" x14ac:dyDescent="0.35">
      <c r="A170" s="32"/>
      <c r="B170" s="31" t="s">
        <v>3469</v>
      </c>
      <c r="C170" s="41"/>
    </row>
    <row r="171" spans="1:3" ht="15" customHeight="1" x14ac:dyDescent="0.35">
      <c r="A171" s="42">
        <v>154</v>
      </c>
      <c r="B171" s="44" t="s">
        <v>3470</v>
      </c>
      <c r="C171" s="19" t="s">
        <v>12</v>
      </c>
    </row>
    <row r="172" spans="1:3" ht="15" customHeight="1" x14ac:dyDescent="0.35">
      <c r="A172" s="42">
        <v>155</v>
      </c>
      <c r="B172" s="44" t="s">
        <v>3471</v>
      </c>
      <c r="C172" s="19" t="s">
        <v>12</v>
      </c>
    </row>
    <row r="173" spans="1:3" ht="15" customHeight="1" x14ac:dyDescent="0.35">
      <c r="A173" s="42">
        <v>156</v>
      </c>
      <c r="B173" s="44" t="s">
        <v>3472</v>
      </c>
      <c r="C173" s="19" t="s">
        <v>12</v>
      </c>
    </row>
    <row r="174" spans="1:3" ht="15" customHeight="1" x14ac:dyDescent="0.35">
      <c r="A174" s="42">
        <v>157</v>
      </c>
      <c r="B174" s="46" t="s">
        <v>3473</v>
      </c>
      <c r="C174" s="19" t="s">
        <v>12</v>
      </c>
    </row>
    <row r="175" spans="1:3" ht="15" customHeight="1" x14ac:dyDescent="0.35">
      <c r="A175" s="42">
        <v>158</v>
      </c>
      <c r="B175" s="44" t="s">
        <v>3474</v>
      </c>
      <c r="C175" s="19" t="s">
        <v>12</v>
      </c>
    </row>
    <row r="176" spans="1:3" ht="15" customHeight="1" x14ac:dyDescent="0.35">
      <c r="A176" s="42">
        <v>159</v>
      </c>
      <c r="B176" s="44" t="s">
        <v>3475</v>
      </c>
      <c r="C176" s="19" t="s">
        <v>12</v>
      </c>
    </row>
    <row r="177" spans="1:3" ht="15" customHeight="1" x14ac:dyDescent="0.35">
      <c r="A177" s="42">
        <v>160</v>
      </c>
      <c r="B177" s="44" t="s">
        <v>3476</v>
      </c>
      <c r="C177" s="19" t="s">
        <v>12</v>
      </c>
    </row>
    <row r="178" spans="1:3" ht="15" customHeight="1" x14ac:dyDescent="0.35">
      <c r="A178" s="42">
        <v>161</v>
      </c>
      <c r="B178" s="44" t="s">
        <v>3477</v>
      </c>
      <c r="C178" s="19" t="s">
        <v>12</v>
      </c>
    </row>
    <row r="179" spans="1:3" ht="15" customHeight="1" x14ac:dyDescent="0.35">
      <c r="A179" s="42">
        <v>162</v>
      </c>
      <c r="B179" s="44" t="s">
        <v>3478</v>
      </c>
      <c r="C179" s="19" t="s">
        <v>101</v>
      </c>
    </row>
    <row r="180" spans="1:3" ht="15" customHeight="1" x14ac:dyDescent="0.35">
      <c r="A180" s="42">
        <v>163</v>
      </c>
      <c r="B180" s="44" t="s">
        <v>3479</v>
      </c>
      <c r="C180" s="19" t="s">
        <v>101</v>
      </c>
    </row>
    <row r="181" spans="1:3" ht="15" customHeight="1" x14ac:dyDescent="0.35">
      <c r="A181" s="32"/>
      <c r="B181" s="31" t="s">
        <v>3480</v>
      </c>
      <c r="C181" s="41"/>
    </row>
    <row r="182" spans="1:3" ht="15" customHeight="1" x14ac:dyDescent="0.35">
      <c r="A182" s="42">
        <v>164</v>
      </c>
      <c r="B182" s="44" t="s">
        <v>3481</v>
      </c>
      <c r="C182" s="19" t="s">
        <v>12</v>
      </c>
    </row>
    <row r="183" spans="1:3" ht="15" customHeight="1" x14ac:dyDescent="0.35">
      <c r="A183" s="42">
        <v>165</v>
      </c>
      <c r="B183" s="44" t="s">
        <v>3482</v>
      </c>
      <c r="C183" s="19" t="s">
        <v>12</v>
      </c>
    </row>
    <row r="184" spans="1:3" ht="15" customHeight="1" x14ac:dyDescent="0.35">
      <c r="A184" s="42">
        <v>166</v>
      </c>
      <c r="B184" s="44" t="s">
        <v>3483</v>
      </c>
      <c r="C184" s="19" t="s">
        <v>12</v>
      </c>
    </row>
    <row r="185" spans="1:3" ht="15" customHeight="1" x14ac:dyDescent="0.35">
      <c r="A185" s="42">
        <v>167</v>
      </c>
      <c r="B185" s="44" t="s">
        <v>3484</v>
      </c>
      <c r="C185" s="19" t="s">
        <v>12</v>
      </c>
    </row>
    <row r="186" spans="1:3" ht="15" customHeight="1" x14ac:dyDescent="0.35">
      <c r="A186" s="42">
        <v>168</v>
      </c>
      <c r="B186" s="44" t="s">
        <v>3485</v>
      </c>
      <c r="C186" s="19" t="s">
        <v>12</v>
      </c>
    </row>
    <row r="187" spans="1:3" ht="15" customHeight="1" x14ac:dyDescent="0.35">
      <c r="A187" s="42">
        <v>169</v>
      </c>
      <c r="B187" s="44" t="s">
        <v>3486</v>
      </c>
      <c r="C187" s="19" t="s">
        <v>12</v>
      </c>
    </row>
    <row r="188" spans="1:3" ht="15" customHeight="1" x14ac:dyDescent="0.35">
      <c r="A188" s="42">
        <v>170</v>
      </c>
      <c r="B188" s="44" t="s">
        <v>3487</v>
      </c>
      <c r="C188" s="19" t="s">
        <v>12</v>
      </c>
    </row>
    <row r="189" spans="1:3" ht="15" customHeight="1" x14ac:dyDescent="0.35">
      <c r="A189" s="42">
        <v>171</v>
      </c>
      <c r="B189" s="44" t="s">
        <v>3488</v>
      </c>
      <c r="C189" s="19" t="s">
        <v>12</v>
      </c>
    </row>
    <row r="190" spans="1:3" ht="15" customHeight="1" x14ac:dyDescent="0.35">
      <c r="A190" s="42">
        <v>172</v>
      </c>
      <c r="B190" s="44" t="s">
        <v>3489</v>
      </c>
      <c r="C190" s="19" t="s">
        <v>101</v>
      </c>
    </row>
    <row r="191" spans="1:3" ht="15" customHeight="1" x14ac:dyDescent="0.35">
      <c r="A191" s="42">
        <v>173</v>
      </c>
      <c r="B191" s="44" t="s">
        <v>3490</v>
      </c>
      <c r="C191" s="19" t="s">
        <v>101</v>
      </c>
    </row>
    <row r="192" spans="1:3" ht="15" customHeight="1" x14ac:dyDescent="0.35">
      <c r="A192" s="42">
        <v>174</v>
      </c>
      <c r="B192" s="44" t="s">
        <v>3491</v>
      </c>
      <c r="C192" s="19" t="s">
        <v>101</v>
      </c>
    </row>
    <row r="193" spans="1:3" ht="15" customHeight="1" x14ac:dyDescent="0.35">
      <c r="A193" s="42">
        <v>175</v>
      </c>
      <c r="B193" s="44" t="s">
        <v>3492</v>
      </c>
      <c r="C193" s="19" t="s">
        <v>101</v>
      </c>
    </row>
    <row r="194" spans="1:3" ht="15" customHeight="1" x14ac:dyDescent="0.35">
      <c r="A194" s="42">
        <v>176</v>
      </c>
      <c r="B194" s="44" t="s">
        <v>3493</v>
      </c>
      <c r="C194" s="19" t="s">
        <v>101</v>
      </c>
    </row>
    <row r="195" spans="1:3" ht="15" customHeight="1" x14ac:dyDescent="0.35">
      <c r="A195" s="43"/>
      <c r="B195" s="45" t="s">
        <v>3494</v>
      </c>
      <c r="C195" s="51"/>
    </row>
    <row r="196" spans="1:3" ht="15" customHeight="1" x14ac:dyDescent="0.35">
      <c r="A196" s="32"/>
      <c r="B196" s="31" t="s">
        <v>3495</v>
      </c>
      <c r="C196" s="41"/>
    </row>
    <row r="197" spans="1:3" ht="15" customHeight="1" x14ac:dyDescent="0.35">
      <c r="A197" s="42">
        <v>177</v>
      </c>
      <c r="B197" s="44" t="s">
        <v>3496</v>
      </c>
      <c r="C197" s="19" t="s">
        <v>12</v>
      </c>
    </row>
    <row r="198" spans="1:3" ht="15" customHeight="1" x14ac:dyDescent="0.35">
      <c r="A198" s="42">
        <v>178</v>
      </c>
      <c r="B198" s="44" t="s">
        <v>3497</v>
      </c>
      <c r="C198" s="19" t="s">
        <v>12</v>
      </c>
    </row>
    <row r="199" spans="1:3" ht="15" customHeight="1" x14ac:dyDescent="0.35">
      <c r="A199" s="42">
        <v>179</v>
      </c>
      <c r="B199" s="44" t="s">
        <v>3498</v>
      </c>
      <c r="C199" s="19" t="s">
        <v>12</v>
      </c>
    </row>
    <row r="200" spans="1:3" ht="15" customHeight="1" x14ac:dyDescent="0.35">
      <c r="A200" s="42">
        <v>180</v>
      </c>
      <c r="B200" s="44" t="s">
        <v>3499</v>
      </c>
      <c r="C200" s="19" t="s">
        <v>12</v>
      </c>
    </row>
    <row r="201" spans="1:3" ht="15" customHeight="1" x14ac:dyDescent="0.35">
      <c r="A201" s="42">
        <v>181</v>
      </c>
      <c r="B201" s="44" t="s">
        <v>3500</v>
      </c>
      <c r="C201" s="19" t="s">
        <v>12</v>
      </c>
    </row>
    <row r="202" spans="1:3" ht="15" customHeight="1" x14ac:dyDescent="0.35">
      <c r="A202" s="42">
        <v>182</v>
      </c>
      <c r="B202" s="44" t="s">
        <v>3501</v>
      </c>
      <c r="C202" s="19" t="s">
        <v>12</v>
      </c>
    </row>
    <row r="203" spans="1:3" ht="15" customHeight="1" x14ac:dyDescent="0.35">
      <c r="A203" s="42">
        <v>183</v>
      </c>
      <c r="B203" s="44" t="s">
        <v>3502</v>
      </c>
      <c r="C203" s="19" t="s">
        <v>12</v>
      </c>
    </row>
    <row r="204" spans="1:3" ht="15" customHeight="1" x14ac:dyDescent="0.35">
      <c r="A204" s="42">
        <v>184</v>
      </c>
      <c r="B204" s="44" t="s">
        <v>3503</v>
      </c>
      <c r="C204" s="19" t="s">
        <v>12</v>
      </c>
    </row>
    <row r="205" spans="1:3" ht="15" customHeight="1" x14ac:dyDescent="0.35">
      <c r="A205" s="42">
        <v>185</v>
      </c>
      <c r="B205" s="44" t="s">
        <v>3504</v>
      </c>
      <c r="C205" s="19" t="s">
        <v>12</v>
      </c>
    </row>
    <row r="206" spans="1:3" ht="15" customHeight="1" x14ac:dyDescent="0.35">
      <c r="A206" s="42">
        <v>186</v>
      </c>
      <c r="B206" s="44" t="s">
        <v>3505</v>
      </c>
      <c r="C206" s="19" t="s">
        <v>101</v>
      </c>
    </row>
    <row r="207" spans="1:3" ht="15" customHeight="1" x14ac:dyDescent="0.35">
      <c r="A207" s="42">
        <v>187</v>
      </c>
      <c r="B207" s="44" t="s">
        <v>3506</v>
      </c>
      <c r="C207" s="19" t="s">
        <v>101</v>
      </c>
    </row>
    <row r="208" spans="1:3" ht="15" customHeight="1" x14ac:dyDescent="0.35">
      <c r="A208" s="42">
        <v>188</v>
      </c>
      <c r="B208" s="44" t="s">
        <v>3507</v>
      </c>
      <c r="C208" s="19" t="s">
        <v>101</v>
      </c>
    </row>
    <row r="209" spans="1:3" ht="15" customHeight="1" x14ac:dyDescent="0.35">
      <c r="A209" s="42">
        <v>189</v>
      </c>
      <c r="B209" s="44" t="s">
        <v>3508</v>
      </c>
      <c r="C209" s="19" t="s">
        <v>101</v>
      </c>
    </row>
    <row r="210" spans="1:3" ht="15" customHeight="1" x14ac:dyDescent="0.35">
      <c r="A210" s="42">
        <v>190</v>
      </c>
      <c r="B210" s="44" t="s">
        <v>3509</v>
      </c>
      <c r="C210" s="19" t="s">
        <v>101</v>
      </c>
    </row>
    <row r="211" spans="1:3" ht="15" customHeight="1" x14ac:dyDescent="0.35">
      <c r="A211" s="42">
        <v>191</v>
      </c>
      <c r="B211" s="44" t="s">
        <v>3510</v>
      </c>
      <c r="C211" s="19" t="s">
        <v>101</v>
      </c>
    </row>
    <row r="212" spans="1:3" ht="15" customHeight="1" x14ac:dyDescent="0.35">
      <c r="A212" s="42">
        <v>192</v>
      </c>
      <c r="B212" s="44" t="s">
        <v>3511</v>
      </c>
      <c r="C212" s="19" t="s">
        <v>12</v>
      </c>
    </row>
    <row r="213" spans="1:3" ht="15" customHeight="1" x14ac:dyDescent="0.35">
      <c r="A213" s="32"/>
      <c r="B213" s="31" t="s">
        <v>3512</v>
      </c>
      <c r="C213" s="41"/>
    </row>
    <row r="214" spans="1:3" ht="15" customHeight="1" x14ac:dyDescent="0.35">
      <c r="A214" s="42">
        <v>193</v>
      </c>
      <c r="B214" s="44" t="s">
        <v>3513</v>
      </c>
      <c r="C214" s="19" t="s">
        <v>12</v>
      </c>
    </row>
    <row r="215" spans="1:3" ht="15" customHeight="1" x14ac:dyDescent="0.35">
      <c r="A215" s="42">
        <v>194</v>
      </c>
      <c r="B215" s="44" t="s">
        <v>3514</v>
      </c>
      <c r="C215" s="19" t="s">
        <v>12</v>
      </c>
    </row>
    <row r="216" spans="1:3" ht="15" customHeight="1" x14ac:dyDescent="0.35">
      <c r="A216" s="42">
        <v>195</v>
      </c>
      <c r="B216" s="44" t="s">
        <v>3515</v>
      </c>
      <c r="C216" s="19" t="s">
        <v>12</v>
      </c>
    </row>
    <row r="217" spans="1:3" ht="15" customHeight="1" x14ac:dyDescent="0.35">
      <c r="A217" s="42">
        <v>196</v>
      </c>
      <c r="B217" s="44" t="s">
        <v>3516</v>
      </c>
      <c r="C217" s="19" t="s">
        <v>12</v>
      </c>
    </row>
    <row r="218" spans="1:3" ht="15" customHeight="1" x14ac:dyDescent="0.35">
      <c r="A218" s="42">
        <v>197</v>
      </c>
      <c r="B218" s="44" t="s">
        <v>3517</v>
      </c>
      <c r="C218" s="19" t="s">
        <v>12</v>
      </c>
    </row>
    <row r="219" spans="1:3" ht="15" customHeight="1" x14ac:dyDescent="0.35">
      <c r="A219" s="42">
        <v>198</v>
      </c>
      <c r="B219" s="44" t="s">
        <v>3518</v>
      </c>
      <c r="C219" s="19" t="s">
        <v>12</v>
      </c>
    </row>
    <row r="220" spans="1:3" ht="15" customHeight="1" x14ac:dyDescent="0.35">
      <c r="A220" s="42">
        <v>199</v>
      </c>
      <c r="B220" s="44" t="s">
        <v>3519</v>
      </c>
      <c r="C220" s="19" t="s">
        <v>12</v>
      </c>
    </row>
    <row r="221" spans="1:3" ht="15" customHeight="1" x14ac:dyDescent="0.35">
      <c r="A221" s="42">
        <v>200</v>
      </c>
      <c r="B221" s="44" t="s">
        <v>3520</v>
      </c>
      <c r="C221" s="19" t="s">
        <v>101</v>
      </c>
    </row>
    <row r="222" spans="1:3" ht="15" customHeight="1" x14ac:dyDescent="0.35">
      <c r="A222" s="42">
        <v>201</v>
      </c>
      <c r="B222" s="44" t="s">
        <v>3521</v>
      </c>
      <c r="C222" s="19" t="s">
        <v>101</v>
      </c>
    </row>
    <row r="223" spans="1:3" ht="15" customHeight="1" x14ac:dyDescent="0.35">
      <c r="A223" s="42">
        <v>202</v>
      </c>
      <c r="B223" s="44" t="s">
        <v>3522</v>
      </c>
      <c r="C223" s="19" t="s">
        <v>101</v>
      </c>
    </row>
    <row r="224" spans="1:3" ht="15" customHeight="1" x14ac:dyDescent="0.35">
      <c r="A224" s="42">
        <v>203</v>
      </c>
      <c r="B224" s="44" t="s">
        <v>3523</v>
      </c>
      <c r="C224" s="19" t="s">
        <v>12</v>
      </c>
    </row>
    <row r="225" spans="1:3" ht="15" customHeight="1" x14ac:dyDescent="0.35">
      <c r="A225" s="42">
        <v>204</v>
      </c>
      <c r="B225" s="44" t="s">
        <v>3524</v>
      </c>
      <c r="C225" s="19" t="s">
        <v>12</v>
      </c>
    </row>
    <row r="226" spans="1:3" ht="15" customHeight="1" x14ac:dyDescent="0.35">
      <c r="A226" s="32"/>
      <c r="B226" s="31" t="s">
        <v>3525</v>
      </c>
      <c r="C226" s="41"/>
    </row>
    <row r="227" spans="1:3" ht="15" customHeight="1" x14ac:dyDescent="0.35">
      <c r="A227" s="42">
        <v>205</v>
      </c>
      <c r="B227" s="44" t="s">
        <v>3526</v>
      </c>
      <c r="C227" s="19" t="s">
        <v>101</v>
      </c>
    </row>
    <row r="228" spans="1:3" ht="15" customHeight="1" x14ac:dyDescent="0.35">
      <c r="A228" s="42">
        <v>206</v>
      </c>
      <c r="B228" s="44" t="s">
        <v>3527</v>
      </c>
      <c r="C228" s="19" t="s">
        <v>101</v>
      </c>
    </row>
    <row r="229" spans="1:3" ht="15" customHeight="1" x14ac:dyDescent="0.35">
      <c r="A229" s="42">
        <v>207</v>
      </c>
      <c r="B229" s="44" t="s">
        <v>3528</v>
      </c>
      <c r="C229" s="19" t="s">
        <v>12</v>
      </c>
    </row>
    <row r="230" spans="1:3" ht="15" customHeight="1" x14ac:dyDescent="0.35">
      <c r="A230" s="42">
        <v>208</v>
      </c>
      <c r="B230" s="44" t="s">
        <v>3529</v>
      </c>
      <c r="C230" s="19" t="s">
        <v>101</v>
      </c>
    </row>
    <row r="231" spans="1:3" ht="15" customHeight="1" x14ac:dyDescent="0.35">
      <c r="A231" s="42">
        <v>209</v>
      </c>
      <c r="B231" s="44" t="s">
        <v>3530</v>
      </c>
      <c r="C231" s="19" t="s">
        <v>101</v>
      </c>
    </row>
    <row r="232" spans="1:3" ht="15" customHeight="1" x14ac:dyDescent="0.35">
      <c r="A232" s="42">
        <v>210</v>
      </c>
      <c r="B232" s="44" t="s">
        <v>3531</v>
      </c>
      <c r="C232" s="19" t="s">
        <v>101</v>
      </c>
    </row>
    <row r="233" spans="1:3" ht="15" customHeight="1" x14ac:dyDescent="0.35">
      <c r="A233" s="42">
        <v>211</v>
      </c>
      <c r="B233" s="44" t="s">
        <v>3532</v>
      </c>
      <c r="C233" s="19" t="s">
        <v>101</v>
      </c>
    </row>
    <row r="234" spans="1:3" ht="15" customHeight="1" x14ac:dyDescent="0.35">
      <c r="A234" s="42">
        <v>212</v>
      </c>
      <c r="B234" s="44" t="s">
        <v>3533</v>
      </c>
      <c r="C234" s="19" t="s">
        <v>101</v>
      </c>
    </row>
    <row r="235" spans="1:3" ht="15" customHeight="1" x14ac:dyDescent="0.35">
      <c r="A235" s="42">
        <v>213</v>
      </c>
      <c r="B235" s="44" t="s">
        <v>3534</v>
      </c>
      <c r="C235" s="19" t="s">
        <v>12</v>
      </c>
    </row>
    <row r="236" spans="1:3" ht="15" customHeight="1" x14ac:dyDescent="0.35">
      <c r="A236" s="42">
        <v>214</v>
      </c>
      <c r="B236" s="44" t="s">
        <v>3535</v>
      </c>
      <c r="C236" s="19" t="s">
        <v>12</v>
      </c>
    </row>
    <row r="237" spans="1:3" ht="15" customHeight="1" x14ac:dyDescent="0.35">
      <c r="A237" s="42">
        <v>215</v>
      </c>
      <c r="B237" s="44" t="s">
        <v>3536</v>
      </c>
      <c r="C237" s="19" t="s">
        <v>12</v>
      </c>
    </row>
    <row r="238" spans="1:3" ht="15" customHeight="1" x14ac:dyDescent="0.35">
      <c r="A238" s="42">
        <v>216</v>
      </c>
      <c r="B238" s="44" t="s">
        <v>3537</v>
      </c>
      <c r="C238" s="19" t="s">
        <v>12</v>
      </c>
    </row>
    <row r="239" spans="1:3" ht="15" customHeight="1" x14ac:dyDescent="0.35">
      <c r="A239" s="42">
        <v>217</v>
      </c>
      <c r="B239" s="44" t="s">
        <v>3538</v>
      </c>
      <c r="C239" s="19" t="s">
        <v>12</v>
      </c>
    </row>
    <row r="240" spans="1:3" ht="15" customHeight="1" x14ac:dyDescent="0.35">
      <c r="A240" s="43"/>
      <c r="B240" s="45" t="s">
        <v>3539</v>
      </c>
      <c r="C240" s="51"/>
    </row>
    <row r="241" spans="1:3" ht="15" customHeight="1" x14ac:dyDescent="0.35">
      <c r="A241" s="32"/>
      <c r="B241" s="31" t="s">
        <v>3540</v>
      </c>
      <c r="C241" s="41"/>
    </row>
    <row r="242" spans="1:3" ht="15" customHeight="1" x14ac:dyDescent="0.35">
      <c r="A242" s="42">
        <v>218</v>
      </c>
      <c r="B242" s="44" t="s">
        <v>3541</v>
      </c>
      <c r="C242" s="19" t="s">
        <v>12</v>
      </c>
    </row>
    <row r="243" spans="1:3" ht="15" customHeight="1" x14ac:dyDescent="0.35">
      <c r="A243" s="42">
        <v>219</v>
      </c>
      <c r="B243" s="44" t="s">
        <v>3542</v>
      </c>
      <c r="C243" s="19" t="s">
        <v>12</v>
      </c>
    </row>
    <row r="244" spans="1:3" ht="15" customHeight="1" x14ac:dyDescent="0.35">
      <c r="A244" s="42">
        <v>220</v>
      </c>
      <c r="B244" s="44" t="s">
        <v>3543</v>
      </c>
      <c r="C244" s="19" t="s">
        <v>12</v>
      </c>
    </row>
    <row r="245" spans="1:3" ht="15" customHeight="1" x14ac:dyDescent="0.35">
      <c r="A245" s="42">
        <v>221</v>
      </c>
      <c r="B245" s="44" t="s">
        <v>3544</v>
      </c>
      <c r="C245" s="19" t="s">
        <v>12</v>
      </c>
    </row>
    <row r="246" spans="1:3" ht="15" customHeight="1" x14ac:dyDescent="0.35">
      <c r="A246" s="42">
        <v>222</v>
      </c>
      <c r="B246" s="44" t="s">
        <v>3545</v>
      </c>
      <c r="C246" s="19" t="s">
        <v>12</v>
      </c>
    </row>
    <row r="247" spans="1:3" ht="15" customHeight="1" x14ac:dyDescent="0.35">
      <c r="A247" s="42">
        <v>223</v>
      </c>
      <c r="B247" s="44" t="s">
        <v>3546</v>
      </c>
      <c r="C247" s="19" t="s">
        <v>12</v>
      </c>
    </row>
    <row r="248" spans="1:3" ht="15" customHeight="1" x14ac:dyDescent="0.35">
      <c r="A248" s="42">
        <v>224</v>
      </c>
      <c r="B248" s="44" t="s">
        <v>3547</v>
      </c>
      <c r="C248" s="19" t="s">
        <v>12</v>
      </c>
    </row>
    <row r="249" spans="1:3" ht="15" customHeight="1" x14ac:dyDescent="0.35">
      <c r="A249" s="42">
        <v>225</v>
      </c>
      <c r="B249" s="44" t="s">
        <v>3548</v>
      </c>
      <c r="C249" s="19" t="s">
        <v>12</v>
      </c>
    </row>
    <row r="250" spans="1:3" ht="15" customHeight="1" x14ac:dyDescent="0.35">
      <c r="A250" s="42">
        <v>226</v>
      </c>
      <c r="B250" s="44" t="s">
        <v>3549</v>
      </c>
      <c r="C250" s="19" t="s">
        <v>12</v>
      </c>
    </row>
    <row r="251" spans="1:3" ht="15" customHeight="1" x14ac:dyDescent="0.35">
      <c r="A251" s="42">
        <v>227</v>
      </c>
      <c r="B251" s="44" t="s">
        <v>3550</v>
      </c>
      <c r="C251" s="19" t="s">
        <v>12</v>
      </c>
    </row>
    <row r="252" spans="1:3" ht="15" customHeight="1" x14ac:dyDescent="0.35">
      <c r="A252" s="42">
        <v>228</v>
      </c>
      <c r="B252" s="44" t="s">
        <v>3551</v>
      </c>
      <c r="C252" s="19" t="s">
        <v>101</v>
      </c>
    </row>
    <row r="253" spans="1:3" ht="15" customHeight="1" x14ac:dyDescent="0.35">
      <c r="A253" s="42">
        <v>229</v>
      </c>
      <c r="B253" s="44" t="s">
        <v>3552</v>
      </c>
      <c r="C253" s="19" t="s">
        <v>101</v>
      </c>
    </row>
    <row r="254" spans="1:3" ht="15" customHeight="1" x14ac:dyDescent="0.35">
      <c r="A254" s="42">
        <v>230</v>
      </c>
      <c r="B254" s="44" t="s">
        <v>3553</v>
      </c>
      <c r="C254" s="19" t="s">
        <v>101</v>
      </c>
    </row>
    <row r="255" spans="1:3" ht="15" customHeight="1" x14ac:dyDescent="0.35">
      <c r="A255" s="42">
        <v>231</v>
      </c>
      <c r="B255" s="44" t="s">
        <v>3554</v>
      </c>
      <c r="C255" s="19" t="s">
        <v>101</v>
      </c>
    </row>
    <row r="256" spans="1:3" ht="15" customHeight="1" x14ac:dyDescent="0.35">
      <c r="A256" s="42">
        <v>232</v>
      </c>
      <c r="B256" s="44" t="s">
        <v>3555</v>
      </c>
      <c r="C256" s="19" t="s">
        <v>101</v>
      </c>
    </row>
    <row r="257" spans="1:3" ht="15" customHeight="1" x14ac:dyDescent="0.35">
      <c r="A257" s="32"/>
      <c r="B257" s="31" t="s">
        <v>3556</v>
      </c>
      <c r="C257" s="41"/>
    </row>
    <row r="258" spans="1:3" ht="15" customHeight="1" x14ac:dyDescent="0.35">
      <c r="A258" s="42">
        <v>233</v>
      </c>
      <c r="B258" s="44" t="s">
        <v>3557</v>
      </c>
      <c r="C258" s="19" t="s">
        <v>101</v>
      </c>
    </row>
    <row r="259" spans="1:3" ht="15" customHeight="1" x14ac:dyDescent="0.35">
      <c r="A259" s="42">
        <v>234</v>
      </c>
      <c r="B259" s="44" t="s">
        <v>3558</v>
      </c>
      <c r="C259" s="19" t="s">
        <v>12</v>
      </c>
    </row>
    <row r="260" spans="1:3" ht="15" customHeight="1" x14ac:dyDescent="0.35">
      <c r="A260" s="42">
        <v>235</v>
      </c>
      <c r="B260" s="44" t="s">
        <v>3559</v>
      </c>
      <c r="C260" s="19" t="s">
        <v>101</v>
      </c>
    </row>
    <row r="261" spans="1:3" ht="15" customHeight="1" x14ac:dyDescent="0.35">
      <c r="A261" s="42">
        <v>236</v>
      </c>
      <c r="B261" s="44" t="s">
        <v>3560</v>
      </c>
      <c r="C261" s="19" t="s">
        <v>101</v>
      </c>
    </row>
    <row r="262" spans="1:3" ht="15" customHeight="1" x14ac:dyDescent="0.35">
      <c r="A262" s="42">
        <v>237</v>
      </c>
      <c r="B262" s="44" t="s">
        <v>3561</v>
      </c>
      <c r="C262" s="19" t="s">
        <v>101</v>
      </c>
    </row>
    <row r="263" spans="1:3" ht="15" customHeight="1" x14ac:dyDescent="0.35">
      <c r="A263" s="32"/>
      <c r="B263" s="31" t="s">
        <v>3562</v>
      </c>
      <c r="C263" s="41"/>
    </row>
    <row r="264" spans="1:3" ht="15" customHeight="1" x14ac:dyDescent="0.35">
      <c r="A264" s="42">
        <v>238</v>
      </c>
      <c r="B264" s="44" t="s">
        <v>3563</v>
      </c>
      <c r="C264" s="19" t="s">
        <v>101</v>
      </c>
    </row>
    <row r="265" spans="1:3" ht="15" customHeight="1" x14ac:dyDescent="0.35">
      <c r="A265" s="42">
        <v>239</v>
      </c>
      <c r="B265" s="44" t="s">
        <v>3564</v>
      </c>
      <c r="C265" s="19" t="s">
        <v>101</v>
      </c>
    </row>
    <row r="266" spans="1:3" ht="15" customHeight="1" x14ac:dyDescent="0.35">
      <c r="A266" s="42">
        <v>240</v>
      </c>
      <c r="B266" s="44" t="s">
        <v>3565</v>
      </c>
      <c r="C266" s="19" t="s">
        <v>101</v>
      </c>
    </row>
    <row r="267" spans="1:3" ht="15" customHeight="1" x14ac:dyDescent="0.35">
      <c r="A267" s="42">
        <v>241</v>
      </c>
      <c r="B267" s="44" t="s">
        <v>3566</v>
      </c>
      <c r="C267" s="19" t="s">
        <v>12</v>
      </c>
    </row>
    <row r="268" spans="1:3" ht="15" customHeight="1" x14ac:dyDescent="0.35">
      <c r="A268" s="42">
        <v>242</v>
      </c>
      <c r="B268" s="44" t="s">
        <v>3567</v>
      </c>
      <c r="C268" s="19" t="s">
        <v>101</v>
      </c>
    </row>
    <row r="269" spans="1:3" ht="15" customHeight="1" x14ac:dyDescent="0.35">
      <c r="A269" s="42">
        <v>243</v>
      </c>
      <c r="B269" s="44" t="s">
        <v>3568</v>
      </c>
      <c r="C269" s="19" t="s">
        <v>101</v>
      </c>
    </row>
    <row r="270" spans="1:3" ht="15" customHeight="1" x14ac:dyDescent="0.35">
      <c r="A270" s="42">
        <v>244</v>
      </c>
      <c r="B270" s="44" t="s">
        <v>3569</v>
      </c>
      <c r="C270" s="19" t="s">
        <v>101</v>
      </c>
    </row>
    <row r="271" spans="1:3" ht="15" customHeight="1" x14ac:dyDescent="0.35">
      <c r="A271" s="43"/>
      <c r="B271" s="45" t="s">
        <v>3570</v>
      </c>
      <c r="C271" s="51"/>
    </row>
    <row r="272" spans="1:3" ht="15" customHeight="1" x14ac:dyDescent="0.35">
      <c r="A272" s="32"/>
      <c r="B272" s="31" t="s">
        <v>3540</v>
      </c>
      <c r="C272" s="41"/>
    </row>
    <row r="273" spans="1:3" ht="15" customHeight="1" x14ac:dyDescent="0.35">
      <c r="A273" s="42">
        <v>245</v>
      </c>
      <c r="B273" s="44" t="s">
        <v>3571</v>
      </c>
      <c r="C273" s="19" t="s">
        <v>12</v>
      </c>
    </row>
    <row r="274" spans="1:3" ht="15" customHeight="1" x14ac:dyDescent="0.35">
      <c r="A274" s="42">
        <v>246</v>
      </c>
      <c r="B274" s="44" t="s">
        <v>3572</v>
      </c>
      <c r="C274" s="19" t="s">
        <v>12</v>
      </c>
    </row>
    <row r="275" spans="1:3" ht="15" customHeight="1" x14ac:dyDescent="0.35">
      <c r="A275" s="42">
        <v>247</v>
      </c>
      <c r="B275" s="44" t="s">
        <v>3573</v>
      </c>
      <c r="C275" s="19" t="s">
        <v>12</v>
      </c>
    </row>
    <row r="276" spans="1:3" ht="15" customHeight="1" x14ac:dyDescent="0.35">
      <c r="A276" s="42">
        <v>248</v>
      </c>
      <c r="B276" s="44" t="s">
        <v>3574</v>
      </c>
      <c r="C276" s="19" t="s">
        <v>12</v>
      </c>
    </row>
    <row r="277" spans="1:3" ht="15" customHeight="1" x14ac:dyDescent="0.35">
      <c r="A277" s="42">
        <v>249</v>
      </c>
      <c r="B277" s="44" t="s">
        <v>3575</v>
      </c>
      <c r="C277" s="19" t="s">
        <v>12</v>
      </c>
    </row>
    <row r="278" spans="1:3" ht="15" customHeight="1" x14ac:dyDescent="0.35">
      <c r="A278" s="42">
        <v>250</v>
      </c>
      <c r="B278" s="44" t="s">
        <v>3576</v>
      </c>
      <c r="C278" s="19" t="s">
        <v>12</v>
      </c>
    </row>
    <row r="279" spans="1:3" ht="15" customHeight="1" x14ac:dyDescent="0.35">
      <c r="A279" s="42">
        <v>251</v>
      </c>
      <c r="B279" s="44" t="s">
        <v>3577</v>
      </c>
      <c r="C279" s="19" t="s">
        <v>12</v>
      </c>
    </row>
    <row r="280" spans="1:3" ht="15" customHeight="1" x14ac:dyDescent="0.35">
      <c r="A280" s="42">
        <v>252</v>
      </c>
      <c r="B280" s="44" t="s">
        <v>3578</v>
      </c>
      <c r="C280" s="19" t="s">
        <v>12</v>
      </c>
    </row>
    <row r="281" spans="1:3" ht="15" customHeight="1" x14ac:dyDescent="0.35">
      <c r="A281" s="42">
        <v>253</v>
      </c>
      <c r="B281" s="44" t="s">
        <v>3579</v>
      </c>
      <c r="C281" s="19" t="s">
        <v>12</v>
      </c>
    </row>
    <row r="282" spans="1:3" ht="15" customHeight="1" x14ac:dyDescent="0.35">
      <c r="A282" s="42">
        <v>254</v>
      </c>
      <c r="B282" s="44" t="s">
        <v>3580</v>
      </c>
      <c r="C282" s="19" t="s">
        <v>12</v>
      </c>
    </row>
    <row r="283" spans="1:3" ht="15" customHeight="1" x14ac:dyDescent="0.35">
      <c r="A283" s="42">
        <v>255</v>
      </c>
      <c r="B283" s="44" t="s">
        <v>3581</v>
      </c>
      <c r="C283" s="19" t="s">
        <v>12</v>
      </c>
    </row>
    <row r="284" spans="1:3" ht="15" customHeight="1" x14ac:dyDescent="0.35">
      <c r="A284" s="42">
        <v>256</v>
      </c>
      <c r="B284" s="44" t="s">
        <v>3582</v>
      </c>
      <c r="C284" s="19" t="s">
        <v>12</v>
      </c>
    </row>
    <row r="285" spans="1:3" ht="15" customHeight="1" x14ac:dyDescent="0.35">
      <c r="A285" s="42">
        <v>257</v>
      </c>
      <c r="B285" s="44" t="s">
        <v>3583</v>
      </c>
      <c r="C285" s="19" t="s">
        <v>12</v>
      </c>
    </row>
    <row r="286" spans="1:3" ht="15" customHeight="1" x14ac:dyDescent="0.35">
      <c r="A286" s="42">
        <v>258</v>
      </c>
      <c r="B286" s="44" t="s">
        <v>3584</v>
      </c>
      <c r="C286" s="19" t="s">
        <v>12</v>
      </c>
    </row>
    <row r="287" spans="1:3" ht="15" customHeight="1" x14ac:dyDescent="0.35">
      <c r="A287" s="42">
        <v>259</v>
      </c>
      <c r="B287" s="44" t="s">
        <v>3585</v>
      </c>
      <c r="C287" s="19" t="s">
        <v>12</v>
      </c>
    </row>
    <row r="288" spans="1:3" ht="15" customHeight="1" x14ac:dyDescent="0.35">
      <c r="A288" s="42">
        <v>260</v>
      </c>
      <c r="B288" s="44" t="s">
        <v>3586</v>
      </c>
      <c r="C288" s="19" t="s">
        <v>12</v>
      </c>
    </row>
    <row r="289" spans="1:3" ht="15" customHeight="1" x14ac:dyDescent="0.35">
      <c r="A289" s="42">
        <v>261</v>
      </c>
      <c r="B289" s="44" t="s">
        <v>3587</v>
      </c>
      <c r="C289" s="19" t="s">
        <v>12</v>
      </c>
    </row>
    <row r="290" spans="1:3" ht="15" customHeight="1" x14ac:dyDescent="0.35">
      <c r="A290" s="42">
        <v>262</v>
      </c>
      <c r="B290" s="44" t="s">
        <v>3588</v>
      </c>
      <c r="C290" s="19" t="s">
        <v>12</v>
      </c>
    </row>
    <row r="291" spans="1:3" ht="15" customHeight="1" x14ac:dyDescent="0.35">
      <c r="A291" s="42">
        <v>263</v>
      </c>
      <c r="B291" s="44" t="s">
        <v>3589</v>
      </c>
      <c r="C291" s="19" t="s">
        <v>12</v>
      </c>
    </row>
    <row r="292" spans="1:3" ht="15" customHeight="1" x14ac:dyDescent="0.35">
      <c r="A292" s="32"/>
      <c r="B292" s="31" t="s">
        <v>3590</v>
      </c>
      <c r="C292" s="41"/>
    </row>
    <row r="293" spans="1:3" ht="15" customHeight="1" x14ac:dyDescent="0.35">
      <c r="A293" s="42">
        <v>264</v>
      </c>
      <c r="B293" s="44" t="s">
        <v>3591</v>
      </c>
      <c r="C293" s="19" t="s">
        <v>12</v>
      </c>
    </row>
    <row r="294" spans="1:3" ht="15" customHeight="1" x14ac:dyDescent="0.35">
      <c r="A294" s="42">
        <v>265</v>
      </c>
      <c r="B294" s="44" t="s">
        <v>3592</v>
      </c>
      <c r="C294" s="19" t="s">
        <v>12</v>
      </c>
    </row>
    <row r="295" spans="1:3" ht="15" customHeight="1" x14ac:dyDescent="0.35">
      <c r="A295" s="42">
        <v>266</v>
      </c>
      <c r="B295" s="44" t="s">
        <v>3593</v>
      </c>
      <c r="C295" s="19" t="s">
        <v>12</v>
      </c>
    </row>
    <row r="296" spans="1:3" ht="15" customHeight="1" x14ac:dyDescent="0.35">
      <c r="A296" s="42">
        <v>267</v>
      </c>
      <c r="B296" s="44" t="s">
        <v>3594</v>
      </c>
      <c r="C296" s="19" t="s">
        <v>12</v>
      </c>
    </row>
    <row r="297" spans="1:3" ht="15" customHeight="1" x14ac:dyDescent="0.35">
      <c r="A297" s="42">
        <v>268</v>
      </c>
      <c r="B297" s="44" t="s">
        <v>3595</v>
      </c>
      <c r="C297" s="19" t="s">
        <v>12</v>
      </c>
    </row>
    <row r="298" spans="1:3" ht="15" customHeight="1" x14ac:dyDescent="0.35">
      <c r="A298" s="42">
        <v>269</v>
      </c>
      <c r="B298" s="44" t="s">
        <v>3596</v>
      </c>
      <c r="C298" s="19" t="s">
        <v>12</v>
      </c>
    </row>
    <row r="299" spans="1:3" ht="15" customHeight="1" x14ac:dyDescent="0.35">
      <c r="A299" s="42">
        <v>270</v>
      </c>
      <c r="B299" s="44" t="s">
        <v>3597</v>
      </c>
      <c r="C299" s="19" t="s">
        <v>12</v>
      </c>
    </row>
    <row r="300" spans="1:3" ht="15" customHeight="1" x14ac:dyDescent="0.35">
      <c r="A300" s="42">
        <v>271</v>
      </c>
      <c r="B300" s="44" t="s">
        <v>3598</v>
      </c>
      <c r="C300" s="19" t="s">
        <v>12</v>
      </c>
    </row>
    <row r="301" spans="1:3" ht="15" customHeight="1" x14ac:dyDescent="0.35">
      <c r="A301" s="42">
        <v>272</v>
      </c>
      <c r="B301" s="44" t="s">
        <v>3599</v>
      </c>
      <c r="C301" s="19" t="s">
        <v>12</v>
      </c>
    </row>
    <row r="302" spans="1:3" ht="15" customHeight="1" x14ac:dyDescent="0.35">
      <c r="A302" s="32"/>
      <c r="B302" s="31" t="s">
        <v>3600</v>
      </c>
      <c r="C302" s="41"/>
    </row>
    <row r="303" spans="1:3" ht="15" customHeight="1" x14ac:dyDescent="0.35">
      <c r="A303" s="42">
        <v>273</v>
      </c>
      <c r="B303" s="44" t="s">
        <v>3601</v>
      </c>
      <c r="C303" s="19" t="s">
        <v>101</v>
      </c>
    </row>
    <row r="304" spans="1:3" ht="15" customHeight="1" x14ac:dyDescent="0.35">
      <c r="A304" s="42">
        <v>274</v>
      </c>
      <c r="B304" s="44" t="s">
        <v>3602</v>
      </c>
      <c r="C304" s="19" t="s">
        <v>101</v>
      </c>
    </row>
    <row r="305" spans="1:3" ht="15" customHeight="1" x14ac:dyDescent="0.35">
      <c r="A305" s="42">
        <v>275</v>
      </c>
      <c r="B305" s="44" t="s">
        <v>3603</v>
      </c>
      <c r="C305" s="19" t="s">
        <v>101</v>
      </c>
    </row>
    <row r="306" spans="1:3" ht="15" customHeight="1" x14ac:dyDescent="0.35">
      <c r="A306" s="42">
        <v>276</v>
      </c>
      <c r="B306" s="44" t="s">
        <v>3604</v>
      </c>
      <c r="C306" s="19" t="s">
        <v>101</v>
      </c>
    </row>
    <row r="307" spans="1:3" ht="15" customHeight="1" x14ac:dyDescent="0.35">
      <c r="A307" s="42">
        <v>277</v>
      </c>
      <c r="B307" s="44" t="s">
        <v>3605</v>
      </c>
      <c r="C307" s="19" t="s">
        <v>101</v>
      </c>
    </row>
    <row r="308" spans="1:3" ht="15" customHeight="1" x14ac:dyDescent="0.35">
      <c r="A308" s="42">
        <v>278</v>
      </c>
      <c r="B308" s="44" t="s">
        <v>3606</v>
      </c>
      <c r="C308" s="19" t="s">
        <v>101</v>
      </c>
    </row>
    <row r="309" spans="1:3" ht="15" customHeight="1" x14ac:dyDescent="0.35">
      <c r="A309" s="42">
        <v>279</v>
      </c>
      <c r="B309" s="44" t="s">
        <v>3607</v>
      </c>
      <c r="C309" s="19" t="s">
        <v>101</v>
      </c>
    </row>
    <row r="310" spans="1:3" ht="15" customHeight="1" x14ac:dyDescent="0.35">
      <c r="A310" s="42">
        <v>280</v>
      </c>
      <c r="B310" s="44" t="s">
        <v>3608</v>
      </c>
      <c r="C310" s="19" t="s">
        <v>101</v>
      </c>
    </row>
    <row r="311" spans="1:3" ht="15" customHeight="1" x14ac:dyDescent="0.35">
      <c r="A311" s="42">
        <v>281</v>
      </c>
      <c r="B311" s="44" t="s">
        <v>3609</v>
      </c>
      <c r="C311" s="19" t="s">
        <v>101</v>
      </c>
    </row>
    <row r="312" spans="1:3" ht="15" customHeight="1" x14ac:dyDescent="0.35">
      <c r="A312" s="42">
        <v>282</v>
      </c>
      <c r="B312" s="44" t="s">
        <v>3610</v>
      </c>
      <c r="C312" s="19" t="s">
        <v>101</v>
      </c>
    </row>
    <row r="313" spans="1:3" ht="15" customHeight="1" x14ac:dyDescent="0.35">
      <c r="A313" s="42">
        <v>283</v>
      </c>
      <c r="B313" s="44" t="s">
        <v>3611</v>
      </c>
      <c r="C313" s="19" t="s">
        <v>101</v>
      </c>
    </row>
    <row r="314" spans="1:3" ht="15" customHeight="1" x14ac:dyDescent="0.35">
      <c r="A314" s="42">
        <v>284</v>
      </c>
      <c r="B314" s="44" t="s">
        <v>3612</v>
      </c>
      <c r="C314" s="19" t="s">
        <v>101</v>
      </c>
    </row>
    <row r="315" spans="1:3" ht="15" customHeight="1" x14ac:dyDescent="0.35">
      <c r="A315" s="42">
        <v>285</v>
      </c>
      <c r="B315" s="44" t="s">
        <v>3613</v>
      </c>
      <c r="C315" s="19" t="s">
        <v>101</v>
      </c>
    </row>
    <row r="316" spans="1:3" ht="15" customHeight="1" x14ac:dyDescent="0.35">
      <c r="A316" s="42">
        <v>286</v>
      </c>
      <c r="B316" s="44" t="s">
        <v>3614</v>
      </c>
      <c r="C316" s="19" t="s">
        <v>101</v>
      </c>
    </row>
    <row r="317" spans="1:3" ht="15" customHeight="1" x14ac:dyDescent="0.35">
      <c r="A317" s="42">
        <v>287</v>
      </c>
      <c r="B317" s="44" t="s">
        <v>3615</v>
      </c>
      <c r="C317" s="19" t="s">
        <v>101</v>
      </c>
    </row>
    <row r="318" spans="1:3" ht="15" customHeight="1" x14ac:dyDescent="0.35">
      <c r="A318" s="42">
        <v>288</v>
      </c>
      <c r="B318" s="44" t="s">
        <v>3616</v>
      </c>
      <c r="C318" s="19" t="s">
        <v>101</v>
      </c>
    </row>
    <row r="319" spans="1:3" ht="15" customHeight="1" x14ac:dyDescent="0.35">
      <c r="A319" s="42">
        <v>289</v>
      </c>
      <c r="B319" s="44" t="s">
        <v>3617</v>
      </c>
      <c r="C319" s="19" t="s">
        <v>101</v>
      </c>
    </row>
    <row r="320" spans="1:3" ht="15" customHeight="1" x14ac:dyDescent="0.35">
      <c r="A320" s="42">
        <v>290</v>
      </c>
      <c r="B320" s="44" t="s">
        <v>3618</v>
      </c>
      <c r="C320" s="19" t="s">
        <v>101</v>
      </c>
    </row>
    <row r="321" spans="1:3" ht="15" customHeight="1" x14ac:dyDescent="0.35">
      <c r="A321" s="42">
        <v>291</v>
      </c>
      <c r="B321" s="44" t="s">
        <v>3619</v>
      </c>
      <c r="C321" s="19" t="s">
        <v>101</v>
      </c>
    </row>
    <row r="322" spans="1:3" ht="15" customHeight="1" x14ac:dyDescent="0.35">
      <c r="A322" s="42">
        <v>292</v>
      </c>
      <c r="B322" s="46" t="s">
        <v>3620</v>
      </c>
      <c r="C322" s="19" t="s">
        <v>101</v>
      </c>
    </row>
    <row r="323" spans="1:3" ht="15" customHeight="1" x14ac:dyDescent="0.35">
      <c r="A323" s="42">
        <v>293</v>
      </c>
      <c r="B323" s="46" t="s">
        <v>3621</v>
      </c>
      <c r="C323" s="19" t="s">
        <v>101</v>
      </c>
    </row>
    <row r="324" spans="1:3" ht="15" customHeight="1" x14ac:dyDescent="0.35">
      <c r="A324" s="42">
        <v>294</v>
      </c>
      <c r="B324" s="46" t="s">
        <v>3622</v>
      </c>
      <c r="C324" s="19" t="s">
        <v>101</v>
      </c>
    </row>
    <row r="325" spans="1:3" ht="15" customHeight="1" x14ac:dyDescent="0.35">
      <c r="A325" s="43"/>
      <c r="B325" s="45" t="s">
        <v>3623</v>
      </c>
      <c r="C325" s="51"/>
    </row>
    <row r="326" spans="1:3" ht="15" customHeight="1" x14ac:dyDescent="0.35">
      <c r="A326" s="42">
        <v>295</v>
      </c>
      <c r="B326" s="44" t="s">
        <v>3624</v>
      </c>
      <c r="C326" s="19" t="s">
        <v>101</v>
      </c>
    </row>
    <row r="327" spans="1:3" ht="15" customHeight="1" x14ac:dyDescent="0.35">
      <c r="A327" s="42">
        <v>296</v>
      </c>
      <c r="B327" s="44" t="s">
        <v>3625</v>
      </c>
      <c r="C327" s="19" t="s">
        <v>101</v>
      </c>
    </row>
    <row r="328" spans="1:3" ht="15" customHeight="1" x14ac:dyDescent="0.35">
      <c r="A328" s="42">
        <v>297</v>
      </c>
      <c r="B328" s="44" t="s">
        <v>3626</v>
      </c>
      <c r="C328" s="19" t="s">
        <v>101</v>
      </c>
    </row>
    <row r="329" spans="1:3" ht="15" customHeight="1" x14ac:dyDescent="0.35">
      <c r="A329" s="42">
        <v>298</v>
      </c>
      <c r="B329" s="44" t="s">
        <v>3627</v>
      </c>
      <c r="C329" s="19" t="s">
        <v>101</v>
      </c>
    </row>
    <row r="330" spans="1:3" ht="15" customHeight="1" x14ac:dyDescent="0.35">
      <c r="A330" s="42">
        <v>299</v>
      </c>
      <c r="B330" s="44" t="s">
        <v>3628</v>
      </c>
      <c r="C330" s="19" t="s">
        <v>101</v>
      </c>
    </row>
    <row r="331" spans="1:3" ht="15" customHeight="1" x14ac:dyDescent="0.35">
      <c r="A331" s="42">
        <v>300</v>
      </c>
      <c r="B331" s="44" t="s">
        <v>3629</v>
      </c>
      <c r="C331" s="19" t="s">
        <v>101</v>
      </c>
    </row>
    <row r="332" spans="1:3" ht="15" customHeight="1" x14ac:dyDescent="0.35">
      <c r="A332" s="42">
        <v>301</v>
      </c>
      <c r="B332" s="44" t="s">
        <v>3630</v>
      </c>
      <c r="C332" s="19" t="s">
        <v>101</v>
      </c>
    </row>
    <row r="333" spans="1:3" ht="15" customHeight="1" x14ac:dyDescent="0.35">
      <c r="A333" s="42">
        <v>302</v>
      </c>
      <c r="B333" s="44" t="s">
        <v>3631</v>
      </c>
      <c r="C333" s="19" t="s">
        <v>101</v>
      </c>
    </row>
    <row r="334" spans="1:3" ht="15" customHeight="1" x14ac:dyDescent="0.35">
      <c r="A334" s="42">
        <v>303</v>
      </c>
      <c r="B334" s="44" t="s">
        <v>3632</v>
      </c>
      <c r="C334" s="19" t="s">
        <v>101</v>
      </c>
    </row>
    <row r="335" spans="1:3" ht="15" customHeight="1" x14ac:dyDescent="0.35">
      <c r="A335" s="42">
        <v>304</v>
      </c>
      <c r="B335" s="44" t="s">
        <v>3633</v>
      </c>
      <c r="C335" s="19" t="s">
        <v>101</v>
      </c>
    </row>
    <row r="336" spans="1:3" ht="15" customHeight="1" x14ac:dyDescent="0.35">
      <c r="A336" s="42">
        <v>305</v>
      </c>
      <c r="B336" s="44" t="s">
        <v>3634</v>
      </c>
      <c r="C336" s="19" t="s">
        <v>101</v>
      </c>
    </row>
    <row r="337" spans="1:3" ht="15" customHeight="1" x14ac:dyDescent="0.35">
      <c r="A337" s="42">
        <v>306</v>
      </c>
      <c r="B337" s="44" t="s">
        <v>3635</v>
      </c>
      <c r="C337" s="19" t="s">
        <v>101</v>
      </c>
    </row>
    <row r="338" spans="1:3" ht="15" customHeight="1" x14ac:dyDescent="0.35">
      <c r="A338" s="42">
        <v>307</v>
      </c>
      <c r="B338" s="44" t="s">
        <v>3636</v>
      </c>
      <c r="C338" s="19" t="s">
        <v>101</v>
      </c>
    </row>
    <row r="339" spans="1:3" ht="15" customHeight="1" x14ac:dyDescent="0.35">
      <c r="A339" s="42">
        <v>308</v>
      </c>
      <c r="B339" s="44" t="s">
        <v>3637</v>
      </c>
      <c r="C339" s="19" t="s">
        <v>101</v>
      </c>
    </row>
    <row r="340" spans="1:3" ht="15" customHeight="1" x14ac:dyDescent="0.35">
      <c r="A340" s="42">
        <v>309</v>
      </c>
      <c r="B340" s="44" t="s">
        <v>3638</v>
      </c>
      <c r="C340" s="19" t="s">
        <v>101</v>
      </c>
    </row>
    <row r="341" spans="1:3" ht="15" customHeight="1" x14ac:dyDescent="0.35">
      <c r="A341" s="42">
        <v>310</v>
      </c>
      <c r="B341" s="44" t="s">
        <v>3639</v>
      </c>
      <c r="C341" s="19" t="s">
        <v>101</v>
      </c>
    </row>
    <row r="342" spans="1:3" ht="15" customHeight="1" x14ac:dyDescent="0.35">
      <c r="A342" s="42">
        <v>311</v>
      </c>
      <c r="B342" s="44" t="s">
        <v>3640</v>
      </c>
      <c r="C342" s="19" t="s">
        <v>101</v>
      </c>
    </row>
    <row r="343" spans="1:3" ht="15" customHeight="1" x14ac:dyDescent="0.35">
      <c r="A343" s="42">
        <v>312</v>
      </c>
      <c r="B343" s="44" t="s">
        <v>3641</v>
      </c>
      <c r="C343" s="19" t="s">
        <v>101</v>
      </c>
    </row>
    <row r="344" spans="1:3" ht="15" customHeight="1" x14ac:dyDescent="0.35">
      <c r="A344" s="42">
        <v>313</v>
      </c>
      <c r="B344" s="44" t="s">
        <v>3642</v>
      </c>
      <c r="C344" s="19" t="s">
        <v>101</v>
      </c>
    </row>
    <row r="345" spans="1:3" ht="15" customHeight="1" x14ac:dyDescent="0.35">
      <c r="A345" s="42">
        <v>314</v>
      </c>
      <c r="B345" s="44" t="s">
        <v>3643</v>
      </c>
      <c r="C345" s="19" t="s">
        <v>101</v>
      </c>
    </row>
    <row r="346" spans="1:3" ht="15" customHeight="1" x14ac:dyDescent="0.35">
      <c r="A346" s="42">
        <v>315</v>
      </c>
      <c r="B346" s="44" t="s">
        <v>3644</v>
      </c>
      <c r="C346" s="19" t="s">
        <v>101</v>
      </c>
    </row>
    <row r="347" spans="1:3" ht="15" customHeight="1" x14ac:dyDescent="0.35">
      <c r="A347" s="42">
        <v>316</v>
      </c>
      <c r="B347" s="44" t="s">
        <v>3645</v>
      </c>
      <c r="C347" s="19" t="s">
        <v>101</v>
      </c>
    </row>
    <row r="348" spans="1:3" ht="15" customHeight="1" x14ac:dyDescent="0.35">
      <c r="A348" s="42">
        <v>317</v>
      </c>
      <c r="B348" s="44" t="s">
        <v>3646</v>
      </c>
      <c r="C348" s="19" t="s">
        <v>101</v>
      </c>
    </row>
    <row r="349" spans="1:3" ht="15" customHeight="1" x14ac:dyDescent="0.35">
      <c r="A349" s="42">
        <v>318</v>
      </c>
      <c r="B349" s="44" t="s">
        <v>3647</v>
      </c>
      <c r="C349" s="19" t="s">
        <v>101</v>
      </c>
    </row>
    <row r="350" spans="1:3" ht="15" customHeight="1" x14ac:dyDescent="0.35">
      <c r="A350" s="42">
        <v>319</v>
      </c>
      <c r="B350" s="44" t="s">
        <v>3648</v>
      </c>
      <c r="C350" s="19" t="s">
        <v>101</v>
      </c>
    </row>
    <row r="351" spans="1:3" ht="15" customHeight="1" x14ac:dyDescent="0.35">
      <c r="A351" s="42">
        <v>320</v>
      </c>
      <c r="B351" s="44" t="s">
        <v>3649</v>
      </c>
      <c r="C351" s="19" t="s">
        <v>101</v>
      </c>
    </row>
    <row r="352" spans="1:3" ht="15" customHeight="1" x14ac:dyDescent="0.35">
      <c r="A352" s="42">
        <v>321</v>
      </c>
      <c r="B352" s="44" t="s">
        <v>3650</v>
      </c>
      <c r="C352" s="19" t="s">
        <v>101</v>
      </c>
    </row>
    <row r="353" spans="1:3" ht="15" customHeight="1" x14ac:dyDescent="0.35">
      <c r="A353" s="42">
        <v>322</v>
      </c>
      <c r="B353" s="44" t="s">
        <v>3651</v>
      </c>
      <c r="C353" s="19" t="s">
        <v>101</v>
      </c>
    </row>
    <row r="354" spans="1:3" ht="15" customHeight="1" x14ac:dyDescent="0.35">
      <c r="A354" s="42">
        <v>323</v>
      </c>
      <c r="B354" s="44" t="s">
        <v>3652</v>
      </c>
      <c r="C354" s="19" t="s">
        <v>101</v>
      </c>
    </row>
    <row r="355" spans="1:3" ht="15" customHeight="1" x14ac:dyDescent="0.35">
      <c r="A355" s="43"/>
      <c r="B355" s="45" t="s">
        <v>3653</v>
      </c>
      <c r="C355" s="51"/>
    </row>
    <row r="356" spans="1:3" ht="15" customHeight="1" x14ac:dyDescent="0.35">
      <c r="A356" s="42">
        <v>324</v>
      </c>
      <c r="B356" s="44" t="s">
        <v>3654</v>
      </c>
      <c r="C356" s="19" t="s">
        <v>101</v>
      </c>
    </row>
    <row r="357" spans="1:3" ht="15" customHeight="1" x14ac:dyDescent="0.35">
      <c r="A357" s="42">
        <v>325</v>
      </c>
      <c r="B357" s="44" t="s">
        <v>3655</v>
      </c>
      <c r="C357" s="19" t="s">
        <v>101</v>
      </c>
    </row>
    <row r="358" spans="1:3" ht="15" customHeight="1" x14ac:dyDescent="0.35">
      <c r="A358" s="42">
        <v>326</v>
      </c>
      <c r="B358" s="44" t="s">
        <v>3656</v>
      </c>
      <c r="C358" s="19" t="s">
        <v>101</v>
      </c>
    </row>
    <row r="359" spans="1:3" ht="15" customHeight="1" x14ac:dyDescent="0.35">
      <c r="A359" s="42">
        <v>327</v>
      </c>
      <c r="B359" s="44" t="s">
        <v>3657</v>
      </c>
      <c r="C359" s="19" t="s">
        <v>101</v>
      </c>
    </row>
    <row r="360" spans="1:3" ht="15" customHeight="1" x14ac:dyDescent="0.35">
      <c r="A360" s="42">
        <v>328</v>
      </c>
      <c r="B360" s="44" t="s">
        <v>3658</v>
      </c>
      <c r="C360" s="19" t="s">
        <v>101</v>
      </c>
    </row>
    <row r="361" spans="1:3" ht="15" customHeight="1" x14ac:dyDescent="0.35">
      <c r="A361" s="42">
        <v>329</v>
      </c>
      <c r="B361" s="44" t="s">
        <v>3659</v>
      </c>
      <c r="C361" s="19" t="s">
        <v>101</v>
      </c>
    </row>
    <row r="362" spans="1:3" ht="15" customHeight="1" x14ac:dyDescent="0.35">
      <c r="A362" s="42">
        <v>330</v>
      </c>
      <c r="B362" s="44" t="s">
        <v>3660</v>
      </c>
      <c r="C362" s="19" t="s">
        <v>101</v>
      </c>
    </row>
    <row r="363" spans="1:3" ht="15" customHeight="1" x14ac:dyDescent="0.35">
      <c r="A363" s="42">
        <v>331</v>
      </c>
      <c r="B363" s="44" t="s">
        <v>3661</v>
      </c>
      <c r="C363" s="19" t="s">
        <v>101</v>
      </c>
    </row>
    <row r="364" spans="1:3" ht="15" customHeight="1" x14ac:dyDescent="0.35">
      <c r="A364" s="42">
        <v>332</v>
      </c>
      <c r="B364" s="44" t="s">
        <v>3662</v>
      </c>
      <c r="C364" s="19" t="s">
        <v>101</v>
      </c>
    </row>
    <row r="365" spans="1:3" ht="15" customHeight="1" x14ac:dyDescent="0.35">
      <c r="A365" s="42">
        <v>333</v>
      </c>
      <c r="B365" s="44" t="s">
        <v>3663</v>
      </c>
      <c r="C365" s="19" t="s">
        <v>101</v>
      </c>
    </row>
    <row r="366" spans="1:3" ht="15" customHeight="1" x14ac:dyDescent="0.35">
      <c r="A366" s="42">
        <v>334</v>
      </c>
      <c r="B366" s="44" t="s">
        <v>3664</v>
      </c>
      <c r="C366" s="19" t="s">
        <v>101</v>
      </c>
    </row>
    <row r="367" spans="1:3" ht="15" customHeight="1" x14ac:dyDescent="0.35">
      <c r="A367" s="42">
        <v>335</v>
      </c>
      <c r="B367" s="44" t="s">
        <v>3665</v>
      </c>
      <c r="C367" s="19" t="s">
        <v>101</v>
      </c>
    </row>
    <row r="368" spans="1:3" ht="15" customHeight="1" x14ac:dyDescent="0.35">
      <c r="A368" s="42">
        <v>336</v>
      </c>
      <c r="B368" s="44" t="s">
        <v>3666</v>
      </c>
      <c r="C368" s="19" t="s">
        <v>101</v>
      </c>
    </row>
    <row r="369" spans="1:3" ht="15" customHeight="1" x14ac:dyDescent="0.35">
      <c r="A369" s="42">
        <v>337</v>
      </c>
      <c r="B369" s="44" t="s">
        <v>3667</v>
      </c>
      <c r="C369" s="19" t="s">
        <v>101</v>
      </c>
    </row>
    <row r="370" spans="1:3" ht="15" customHeight="1" x14ac:dyDescent="0.35">
      <c r="A370" s="43"/>
      <c r="B370" s="45" t="s">
        <v>3668</v>
      </c>
      <c r="C370" s="51"/>
    </row>
    <row r="371" spans="1:3" ht="15" customHeight="1" x14ac:dyDescent="0.35">
      <c r="A371" s="32"/>
      <c r="B371" s="31" t="s">
        <v>3669</v>
      </c>
      <c r="C371" s="41"/>
    </row>
    <row r="372" spans="1:3" ht="15" customHeight="1" x14ac:dyDescent="0.35">
      <c r="A372" s="42">
        <v>338</v>
      </c>
      <c r="B372" s="44" t="s">
        <v>3670</v>
      </c>
      <c r="C372" s="19" t="s">
        <v>339</v>
      </c>
    </row>
    <row r="373" spans="1:3" ht="15" customHeight="1" x14ac:dyDescent="0.35">
      <c r="A373" s="42">
        <v>339</v>
      </c>
      <c r="B373" s="44" t="s">
        <v>3671</v>
      </c>
      <c r="C373" s="19" t="s">
        <v>339</v>
      </c>
    </row>
    <row r="374" spans="1:3" ht="15" customHeight="1" x14ac:dyDescent="0.35">
      <c r="A374" s="42">
        <v>340</v>
      </c>
      <c r="B374" s="44" t="s">
        <v>3672</v>
      </c>
      <c r="C374" s="19" t="s">
        <v>339</v>
      </c>
    </row>
    <row r="375" spans="1:3" ht="15" customHeight="1" x14ac:dyDescent="0.35">
      <c r="A375" s="42">
        <v>341</v>
      </c>
      <c r="B375" s="44" t="s">
        <v>3673</v>
      </c>
      <c r="C375" s="19" t="s">
        <v>12</v>
      </c>
    </row>
    <row r="376" spans="1:3" ht="15" customHeight="1" x14ac:dyDescent="0.35">
      <c r="A376" s="42">
        <v>342</v>
      </c>
      <c r="B376" s="44" t="s">
        <v>3674</v>
      </c>
      <c r="C376" s="19" t="s">
        <v>101</v>
      </c>
    </row>
    <row r="377" spans="1:3" ht="15" customHeight="1" x14ac:dyDescent="0.35">
      <c r="A377" s="42">
        <v>343</v>
      </c>
      <c r="B377" s="44" t="s">
        <v>3675</v>
      </c>
      <c r="C377" s="19" t="s">
        <v>101</v>
      </c>
    </row>
    <row r="378" spans="1:3" ht="15" customHeight="1" x14ac:dyDescent="0.35">
      <c r="A378" s="42">
        <v>344</v>
      </c>
      <c r="B378" s="44" t="s">
        <v>3676</v>
      </c>
      <c r="C378" s="19" t="s">
        <v>339</v>
      </c>
    </row>
    <row r="379" spans="1:3" ht="15" customHeight="1" x14ac:dyDescent="0.35">
      <c r="A379" s="32"/>
      <c r="B379" s="31" t="s">
        <v>3677</v>
      </c>
      <c r="C379" s="41"/>
    </row>
    <row r="380" spans="1:3" ht="15" customHeight="1" x14ac:dyDescent="0.35">
      <c r="A380" s="42">
        <v>345</v>
      </c>
      <c r="B380" s="44" t="s">
        <v>3678</v>
      </c>
      <c r="C380" s="19" t="s">
        <v>12</v>
      </c>
    </row>
    <row r="381" spans="1:3" ht="15" customHeight="1" x14ac:dyDescent="0.35">
      <c r="A381" s="42">
        <v>346</v>
      </c>
      <c r="B381" s="44" t="s">
        <v>3679</v>
      </c>
      <c r="C381" s="19" t="s">
        <v>12</v>
      </c>
    </row>
    <row r="382" spans="1:3" ht="15" customHeight="1" x14ac:dyDescent="0.35">
      <c r="A382" s="42">
        <v>347</v>
      </c>
      <c r="B382" s="44" t="s">
        <v>3680</v>
      </c>
      <c r="C382" s="19" t="s">
        <v>12</v>
      </c>
    </row>
    <row r="383" spans="1:3" ht="15" customHeight="1" x14ac:dyDescent="0.35">
      <c r="A383" s="42">
        <v>348</v>
      </c>
      <c r="B383" s="44" t="s">
        <v>3681</v>
      </c>
      <c r="C383" s="19" t="s">
        <v>12</v>
      </c>
    </row>
    <row r="384" spans="1:3" ht="15" customHeight="1" x14ac:dyDescent="0.35">
      <c r="A384" s="42">
        <v>349</v>
      </c>
      <c r="B384" s="44" t="s">
        <v>3682</v>
      </c>
      <c r="C384" s="19" t="s">
        <v>12</v>
      </c>
    </row>
    <row r="385" spans="1:3" ht="15" customHeight="1" x14ac:dyDescent="0.35">
      <c r="A385" s="42">
        <v>350</v>
      </c>
      <c r="B385" s="44" t="s">
        <v>3683</v>
      </c>
      <c r="C385" s="19" t="s">
        <v>12</v>
      </c>
    </row>
    <row r="386" spans="1:3" ht="15" customHeight="1" x14ac:dyDescent="0.35">
      <c r="A386" s="32"/>
      <c r="B386" s="31" t="s">
        <v>3684</v>
      </c>
      <c r="C386" s="41"/>
    </row>
    <row r="387" spans="1:3" ht="15" customHeight="1" x14ac:dyDescent="0.35">
      <c r="A387" s="42">
        <v>351</v>
      </c>
      <c r="B387" s="44" t="s">
        <v>3678</v>
      </c>
      <c r="C387" s="19" t="s">
        <v>12</v>
      </c>
    </row>
    <row r="388" spans="1:3" ht="15" customHeight="1" x14ac:dyDescent="0.35">
      <c r="A388" s="42">
        <v>352</v>
      </c>
      <c r="B388" s="44" t="s">
        <v>3679</v>
      </c>
      <c r="C388" s="19" t="s">
        <v>12</v>
      </c>
    </row>
    <row r="389" spans="1:3" ht="15" customHeight="1" x14ac:dyDescent="0.35">
      <c r="A389" s="42">
        <v>353</v>
      </c>
      <c r="B389" s="44" t="s">
        <v>3680</v>
      </c>
      <c r="C389" s="19" t="s">
        <v>12</v>
      </c>
    </row>
    <row r="390" spans="1:3" ht="15" customHeight="1" x14ac:dyDescent="0.35">
      <c r="A390" s="32"/>
      <c r="B390" s="31" t="s">
        <v>3685</v>
      </c>
      <c r="C390" s="41"/>
    </row>
    <row r="391" spans="1:3" ht="15" customHeight="1" x14ac:dyDescent="0.35">
      <c r="A391" s="42">
        <v>354</v>
      </c>
      <c r="B391" s="44" t="s">
        <v>3678</v>
      </c>
      <c r="C391" s="19" t="s">
        <v>12</v>
      </c>
    </row>
    <row r="392" spans="1:3" ht="15" customHeight="1" x14ac:dyDescent="0.35">
      <c r="A392" s="42">
        <v>355</v>
      </c>
      <c r="B392" s="44" t="s">
        <v>3679</v>
      </c>
      <c r="C392" s="19" t="s">
        <v>12</v>
      </c>
    </row>
    <row r="393" spans="1:3" ht="15" customHeight="1" x14ac:dyDescent="0.35">
      <c r="A393" s="42">
        <v>356</v>
      </c>
      <c r="B393" s="44" t="s">
        <v>3680</v>
      </c>
      <c r="C393" s="19" t="s">
        <v>12</v>
      </c>
    </row>
    <row r="394" spans="1:3" ht="15" customHeight="1" x14ac:dyDescent="0.35">
      <c r="A394" s="42">
        <v>357</v>
      </c>
      <c r="B394" s="44" t="s">
        <v>3681</v>
      </c>
      <c r="C394" s="19" t="s">
        <v>12</v>
      </c>
    </row>
    <row r="395" spans="1:3" ht="15" customHeight="1" x14ac:dyDescent="0.35">
      <c r="A395" s="42">
        <v>358</v>
      </c>
      <c r="B395" s="44" t="s">
        <v>3683</v>
      </c>
      <c r="C395" s="19" t="s">
        <v>12</v>
      </c>
    </row>
    <row r="396" spans="1:3" ht="15" customHeight="1" x14ac:dyDescent="0.35">
      <c r="A396" s="32"/>
      <c r="B396" s="31" t="s">
        <v>3686</v>
      </c>
      <c r="C396" s="41"/>
    </row>
    <row r="397" spans="1:3" ht="15" customHeight="1" x14ac:dyDescent="0.35">
      <c r="A397" s="42">
        <v>359</v>
      </c>
      <c r="B397" s="44" t="s">
        <v>3687</v>
      </c>
      <c r="C397" s="19" t="s">
        <v>101</v>
      </c>
    </row>
    <row r="398" spans="1:3" ht="15" customHeight="1" x14ac:dyDescent="0.35">
      <c r="A398" s="42">
        <v>360</v>
      </c>
      <c r="B398" s="44" t="s">
        <v>3688</v>
      </c>
      <c r="C398" s="19" t="s">
        <v>101</v>
      </c>
    </row>
    <row r="399" spans="1:3" ht="15" customHeight="1" x14ac:dyDescent="0.35">
      <c r="A399" s="42">
        <v>361</v>
      </c>
      <c r="B399" s="44" t="s">
        <v>3689</v>
      </c>
      <c r="C399" s="19" t="s">
        <v>101</v>
      </c>
    </row>
    <row r="400" spans="1:3" ht="15" customHeight="1" x14ac:dyDescent="0.35">
      <c r="A400" s="42">
        <v>362</v>
      </c>
      <c r="B400" s="44" t="s">
        <v>3690</v>
      </c>
      <c r="C400" s="19" t="s">
        <v>101</v>
      </c>
    </row>
    <row r="401" spans="1:3" ht="15" customHeight="1" x14ac:dyDescent="0.35">
      <c r="A401" s="42">
        <v>363</v>
      </c>
      <c r="B401" s="44" t="s">
        <v>3691</v>
      </c>
      <c r="C401" s="19" t="s">
        <v>101</v>
      </c>
    </row>
    <row r="402" spans="1:3" ht="15" customHeight="1" x14ac:dyDescent="0.35">
      <c r="A402" s="42">
        <v>364</v>
      </c>
      <c r="B402" s="44" t="s">
        <v>3692</v>
      </c>
      <c r="C402" s="19" t="s">
        <v>101</v>
      </c>
    </row>
    <row r="403" spans="1:3" ht="15" customHeight="1" x14ac:dyDescent="0.35">
      <c r="A403" s="42">
        <v>365</v>
      </c>
      <c r="B403" s="44" t="s">
        <v>3693</v>
      </c>
      <c r="C403" s="19" t="s">
        <v>101</v>
      </c>
    </row>
    <row r="404" spans="1:3" ht="15" customHeight="1" x14ac:dyDescent="0.35">
      <c r="A404" s="42">
        <v>366</v>
      </c>
      <c r="B404" s="44" t="s">
        <v>3694</v>
      </c>
      <c r="C404" s="19" t="s">
        <v>12</v>
      </c>
    </row>
    <row r="405" spans="1:3" ht="15" customHeight="1" x14ac:dyDescent="0.35">
      <c r="A405" s="42">
        <v>367</v>
      </c>
      <c r="B405" s="44" t="s">
        <v>3695</v>
      </c>
      <c r="C405" s="19" t="s">
        <v>17</v>
      </c>
    </row>
    <row r="406" spans="1:3" ht="15" customHeight="1" x14ac:dyDescent="0.35">
      <c r="A406" s="42">
        <v>368</v>
      </c>
      <c r="B406" s="44" t="s">
        <v>3696</v>
      </c>
      <c r="C406" s="19" t="s">
        <v>101</v>
      </c>
    </row>
    <row r="407" spans="1:3" ht="15" customHeight="1" x14ac:dyDescent="0.35">
      <c r="A407" s="42">
        <v>369</v>
      </c>
      <c r="B407" s="44" t="s">
        <v>3697</v>
      </c>
      <c r="C407" s="19" t="s">
        <v>17</v>
      </c>
    </row>
    <row r="408" spans="1:3" ht="15" customHeight="1" x14ac:dyDescent="0.35">
      <c r="A408" s="42">
        <v>370</v>
      </c>
      <c r="B408" s="44" t="s">
        <v>3698</v>
      </c>
      <c r="C408" s="19" t="s">
        <v>12</v>
      </c>
    </row>
    <row r="409" spans="1:3" ht="15" customHeight="1" x14ac:dyDescent="0.35">
      <c r="A409" s="32"/>
      <c r="B409" s="31" t="s">
        <v>3686</v>
      </c>
      <c r="C409" s="41"/>
    </row>
    <row r="410" spans="1:3" ht="15" customHeight="1" x14ac:dyDescent="0.35">
      <c r="A410" s="42">
        <v>371</v>
      </c>
      <c r="B410" s="44" t="s">
        <v>3699</v>
      </c>
      <c r="C410" s="19" t="s">
        <v>12</v>
      </c>
    </row>
    <row r="411" spans="1:3" ht="15" customHeight="1" x14ac:dyDescent="0.35">
      <c r="A411" s="42">
        <v>372</v>
      </c>
      <c r="B411" s="44" t="s">
        <v>3700</v>
      </c>
      <c r="C411" s="19" t="s">
        <v>12</v>
      </c>
    </row>
    <row r="412" spans="1:3" ht="15" customHeight="1" x14ac:dyDescent="0.35">
      <c r="A412" s="42">
        <v>373</v>
      </c>
      <c r="B412" s="44" t="s">
        <v>3701</v>
      </c>
      <c r="C412" s="19" t="s">
        <v>17</v>
      </c>
    </row>
    <row r="413" spans="1:3" ht="15" customHeight="1" x14ac:dyDescent="0.35">
      <c r="A413" s="42">
        <v>374</v>
      </c>
      <c r="B413" s="44" t="s">
        <v>3687</v>
      </c>
      <c r="C413" s="19" t="s">
        <v>101</v>
      </c>
    </row>
    <row r="414" spans="1:3" ht="15" customHeight="1" x14ac:dyDescent="0.35">
      <c r="A414" s="42">
        <v>375</v>
      </c>
      <c r="B414" s="44" t="s">
        <v>3688</v>
      </c>
      <c r="C414" s="19" t="s">
        <v>101</v>
      </c>
    </row>
    <row r="415" spans="1:3" ht="15" customHeight="1" x14ac:dyDescent="0.35">
      <c r="A415" s="42">
        <v>376</v>
      </c>
      <c r="B415" s="44" t="s">
        <v>3689</v>
      </c>
      <c r="C415" s="19" t="s">
        <v>101</v>
      </c>
    </row>
    <row r="416" spans="1:3" ht="15" customHeight="1" x14ac:dyDescent="0.35">
      <c r="A416" s="42">
        <v>377</v>
      </c>
      <c r="B416" s="44" t="s">
        <v>3690</v>
      </c>
      <c r="C416" s="19" t="s">
        <v>101</v>
      </c>
    </row>
    <row r="417" spans="1:3" ht="15" customHeight="1" x14ac:dyDescent="0.35">
      <c r="A417" s="42">
        <v>378</v>
      </c>
      <c r="B417" s="44" t="s">
        <v>3691</v>
      </c>
      <c r="C417" s="19" t="s">
        <v>101</v>
      </c>
    </row>
    <row r="418" spans="1:3" ht="15" customHeight="1" x14ac:dyDescent="0.35">
      <c r="A418" s="42">
        <v>379</v>
      </c>
      <c r="B418" s="44" t="s">
        <v>3692</v>
      </c>
      <c r="C418" s="19" t="s">
        <v>101</v>
      </c>
    </row>
    <row r="419" spans="1:3" ht="15" customHeight="1" x14ac:dyDescent="0.35">
      <c r="A419" s="42">
        <v>380</v>
      </c>
      <c r="B419" s="44" t="s">
        <v>3693</v>
      </c>
      <c r="C419" s="19" t="s">
        <v>101</v>
      </c>
    </row>
    <row r="420" spans="1:3" ht="15" customHeight="1" x14ac:dyDescent="0.35">
      <c r="A420" s="42">
        <v>381</v>
      </c>
      <c r="B420" s="44" t="s">
        <v>3694</v>
      </c>
      <c r="C420" s="19" t="s">
        <v>12</v>
      </c>
    </row>
    <row r="421" spans="1:3" ht="15" customHeight="1" x14ac:dyDescent="0.35">
      <c r="A421" s="42">
        <v>382</v>
      </c>
      <c r="B421" s="44" t="s">
        <v>3695</v>
      </c>
      <c r="C421" s="19" t="s">
        <v>17</v>
      </c>
    </row>
    <row r="422" spans="1:3" ht="15" customHeight="1" x14ac:dyDescent="0.35">
      <c r="A422" s="32"/>
      <c r="B422" s="31" t="s">
        <v>3702</v>
      </c>
      <c r="C422" s="41"/>
    </row>
    <row r="423" spans="1:3" ht="15" customHeight="1" x14ac:dyDescent="0.35">
      <c r="A423" s="42">
        <v>383</v>
      </c>
      <c r="B423" s="44" t="s">
        <v>3703</v>
      </c>
      <c r="C423" s="19" t="s">
        <v>12</v>
      </c>
    </row>
    <row r="424" spans="1:3" ht="15" customHeight="1" x14ac:dyDescent="0.35">
      <c r="A424" s="42">
        <v>384</v>
      </c>
      <c r="B424" s="44" t="s">
        <v>3704</v>
      </c>
      <c r="C424" s="19" t="s">
        <v>12</v>
      </c>
    </row>
    <row r="425" spans="1:3" ht="15" customHeight="1" x14ac:dyDescent="0.35">
      <c r="A425" s="32"/>
      <c r="B425" s="31" t="s">
        <v>3705</v>
      </c>
      <c r="C425" s="41"/>
    </row>
    <row r="426" spans="1:3" ht="15" customHeight="1" x14ac:dyDescent="0.35">
      <c r="A426" s="42">
        <v>385</v>
      </c>
      <c r="B426" s="44" t="s">
        <v>3706</v>
      </c>
      <c r="C426" s="19" t="s">
        <v>12</v>
      </c>
    </row>
    <row r="427" spans="1:3" ht="15" customHeight="1" x14ac:dyDescent="0.35">
      <c r="A427" s="42">
        <v>386</v>
      </c>
      <c r="B427" s="44" t="s">
        <v>3707</v>
      </c>
      <c r="C427" s="19" t="s">
        <v>12</v>
      </c>
    </row>
    <row r="428" spans="1:3" ht="15" customHeight="1" x14ac:dyDescent="0.35">
      <c r="A428" s="42">
        <v>387</v>
      </c>
      <c r="B428" s="44" t="s">
        <v>3708</v>
      </c>
      <c r="C428" s="19" t="s">
        <v>12</v>
      </c>
    </row>
    <row r="429" spans="1:3" ht="15" customHeight="1" x14ac:dyDescent="0.35">
      <c r="A429" s="32"/>
      <c r="B429" s="31" t="s">
        <v>3709</v>
      </c>
      <c r="C429" s="41"/>
    </row>
    <row r="430" spans="1:3" ht="15" customHeight="1" x14ac:dyDescent="0.35">
      <c r="A430" s="42">
        <v>388</v>
      </c>
      <c r="B430" s="44" t="s">
        <v>3710</v>
      </c>
      <c r="C430" s="19" t="s">
        <v>12</v>
      </c>
    </row>
    <row r="431" spans="1:3" ht="15" customHeight="1" x14ac:dyDescent="0.35">
      <c r="A431" s="42">
        <v>389</v>
      </c>
      <c r="B431" s="44" t="s">
        <v>3711</v>
      </c>
      <c r="C431" s="19" t="s">
        <v>12</v>
      </c>
    </row>
    <row r="432" spans="1:3" ht="15" customHeight="1" x14ac:dyDescent="0.35">
      <c r="A432" s="42">
        <v>390</v>
      </c>
      <c r="B432" s="44" t="s">
        <v>3712</v>
      </c>
      <c r="C432" s="19" t="s">
        <v>12</v>
      </c>
    </row>
    <row r="433" spans="1:3" ht="15" customHeight="1" x14ac:dyDescent="0.35">
      <c r="A433" s="32"/>
      <c r="B433" s="31" t="s">
        <v>3713</v>
      </c>
      <c r="C433" s="41"/>
    </row>
    <row r="434" spans="1:3" ht="15" customHeight="1" x14ac:dyDescent="0.35">
      <c r="A434" s="42">
        <v>391</v>
      </c>
      <c r="B434" s="44" t="s">
        <v>3714</v>
      </c>
      <c r="C434" s="19" t="s">
        <v>12</v>
      </c>
    </row>
    <row r="435" spans="1:3" ht="15" customHeight="1" x14ac:dyDescent="0.35">
      <c r="A435" s="42">
        <v>392</v>
      </c>
      <c r="B435" s="44" t="s">
        <v>3715</v>
      </c>
      <c r="C435" s="19" t="s">
        <v>12</v>
      </c>
    </row>
    <row r="436" spans="1:3" ht="15" customHeight="1" x14ac:dyDescent="0.35">
      <c r="A436" s="42">
        <v>393</v>
      </c>
      <c r="B436" s="44" t="s">
        <v>3716</v>
      </c>
      <c r="C436" s="19" t="s">
        <v>2087</v>
      </c>
    </row>
    <row r="437" spans="1:3" ht="15" customHeight="1" x14ac:dyDescent="0.35">
      <c r="A437" s="43"/>
      <c r="B437" s="45" t="s">
        <v>3717</v>
      </c>
      <c r="C437" s="51" t="s">
        <v>2087</v>
      </c>
    </row>
    <row r="438" spans="1:3" ht="15" customHeight="1" x14ac:dyDescent="0.35">
      <c r="A438" s="42">
        <v>394</v>
      </c>
      <c r="B438" s="44" t="s">
        <v>3718</v>
      </c>
      <c r="C438" s="19" t="s">
        <v>12</v>
      </c>
    </row>
    <row r="439" spans="1:3" ht="15" customHeight="1" x14ac:dyDescent="0.35">
      <c r="A439" s="42">
        <v>395</v>
      </c>
      <c r="B439" s="44" t="s">
        <v>3719</v>
      </c>
      <c r="C439" s="19" t="s">
        <v>17</v>
      </c>
    </row>
    <row r="440" spans="1:3" ht="15" customHeight="1" x14ac:dyDescent="0.35">
      <c r="A440" s="42">
        <v>396</v>
      </c>
      <c r="B440" s="44" t="s">
        <v>3720</v>
      </c>
      <c r="C440" s="19" t="s">
        <v>17</v>
      </c>
    </row>
    <row r="441" spans="1:3" ht="15" customHeight="1" x14ac:dyDescent="0.35">
      <c r="A441" s="42">
        <v>397</v>
      </c>
      <c r="B441" s="44" t="s">
        <v>3721</v>
      </c>
      <c r="C441" s="19" t="s">
        <v>12</v>
      </c>
    </row>
    <row r="442" spans="1:3" ht="15" customHeight="1" x14ac:dyDescent="0.35">
      <c r="A442" s="42">
        <v>398</v>
      </c>
      <c r="B442" s="44" t="s">
        <v>3722</v>
      </c>
      <c r="C442" s="19" t="s">
        <v>101</v>
      </c>
    </row>
    <row r="443" spans="1:3" ht="15" customHeight="1" x14ac:dyDescent="0.35">
      <c r="A443" s="42">
        <v>399</v>
      </c>
      <c r="B443" s="44" t="s">
        <v>3723</v>
      </c>
      <c r="C443" s="19" t="s">
        <v>101</v>
      </c>
    </row>
    <row r="444" spans="1:3" ht="15" customHeight="1" x14ac:dyDescent="0.35">
      <c r="A444" s="42">
        <v>400</v>
      </c>
      <c r="B444" s="44" t="s">
        <v>3724</v>
      </c>
      <c r="C444" s="19" t="s">
        <v>101</v>
      </c>
    </row>
    <row r="445" spans="1:3" ht="15" customHeight="1" x14ac:dyDescent="0.35">
      <c r="A445" s="43"/>
      <c r="B445" s="45" t="s">
        <v>3725</v>
      </c>
      <c r="C445" s="51"/>
    </row>
    <row r="446" spans="1:3" ht="15" customHeight="1" x14ac:dyDescent="0.35">
      <c r="A446" s="42">
        <v>401</v>
      </c>
      <c r="B446" s="44" t="s">
        <v>3726</v>
      </c>
      <c r="C446" s="19" t="s">
        <v>101</v>
      </c>
    </row>
    <row r="447" spans="1:3" ht="15" customHeight="1" x14ac:dyDescent="0.35">
      <c r="A447" s="42">
        <v>402</v>
      </c>
      <c r="B447" s="44" t="s">
        <v>3727</v>
      </c>
      <c r="C447" s="19" t="s">
        <v>101</v>
      </c>
    </row>
    <row r="448" spans="1:3" ht="15" customHeight="1" x14ac:dyDescent="0.35">
      <c r="A448" s="42">
        <v>403</v>
      </c>
      <c r="B448" s="44" t="s">
        <v>3728</v>
      </c>
      <c r="C448" s="19" t="s">
        <v>101</v>
      </c>
    </row>
    <row r="449" spans="1:3" ht="15" customHeight="1" x14ac:dyDescent="0.35">
      <c r="A449" s="42">
        <v>404</v>
      </c>
      <c r="B449" s="44" t="s">
        <v>3729</v>
      </c>
      <c r="C449" s="19" t="s">
        <v>101</v>
      </c>
    </row>
    <row r="450" spans="1:3" ht="15" customHeight="1" x14ac:dyDescent="0.35">
      <c r="A450" s="42">
        <v>405</v>
      </c>
      <c r="B450" s="44" t="s">
        <v>3730</v>
      </c>
      <c r="C450" s="19" t="s">
        <v>12</v>
      </c>
    </row>
    <row r="451" spans="1:3" ht="15" customHeight="1" x14ac:dyDescent="0.35">
      <c r="A451" s="42">
        <v>406</v>
      </c>
      <c r="B451" s="48" t="s">
        <v>3731</v>
      </c>
      <c r="C451" s="19" t="s">
        <v>101</v>
      </c>
    </row>
    <row r="452" spans="1:3" ht="15" customHeight="1" x14ac:dyDescent="0.35">
      <c r="A452" s="42">
        <v>407</v>
      </c>
      <c r="B452" s="48" t="s">
        <v>3732</v>
      </c>
      <c r="C452" s="19" t="s">
        <v>101</v>
      </c>
    </row>
    <row r="453" spans="1:3" ht="15" customHeight="1" x14ac:dyDescent="0.35">
      <c r="A453" s="42">
        <v>408</v>
      </c>
      <c r="B453" s="48" t="s">
        <v>3733</v>
      </c>
      <c r="C453" s="19" t="s">
        <v>17</v>
      </c>
    </row>
    <row r="454" spans="1:3" ht="15" customHeight="1" x14ac:dyDescent="0.35">
      <c r="A454" s="43"/>
      <c r="B454" s="45" t="s">
        <v>3734</v>
      </c>
      <c r="C454" s="51"/>
    </row>
    <row r="455" spans="1:3" ht="15" customHeight="1" x14ac:dyDescent="0.35">
      <c r="A455" s="32"/>
      <c r="B455" s="31" t="s">
        <v>3735</v>
      </c>
      <c r="C455" s="41"/>
    </row>
    <row r="456" spans="1:3" ht="15" customHeight="1" x14ac:dyDescent="0.35">
      <c r="A456" s="42">
        <v>409</v>
      </c>
      <c r="B456" s="44" t="s">
        <v>3736</v>
      </c>
      <c r="C456" s="19" t="s">
        <v>101</v>
      </c>
    </row>
    <row r="457" spans="1:3" ht="15" customHeight="1" x14ac:dyDescent="0.35">
      <c r="A457" s="42">
        <v>410</v>
      </c>
      <c r="B457" s="44" t="s">
        <v>3737</v>
      </c>
      <c r="C457" s="19" t="s">
        <v>101</v>
      </c>
    </row>
    <row r="458" spans="1:3" ht="15" customHeight="1" x14ac:dyDescent="0.35">
      <c r="A458" s="42">
        <v>411</v>
      </c>
      <c r="B458" s="44" t="s">
        <v>3738</v>
      </c>
      <c r="C458" s="19" t="s">
        <v>101</v>
      </c>
    </row>
    <row r="459" spans="1:3" ht="15" customHeight="1" x14ac:dyDescent="0.35">
      <c r="A459" s="42">
        <v>412</v>
      </c>
      <c r="B459" s="44" t="s">
        <v>3739</v>
      </c>
      <c r="C459" s="19" t="s">
        <v>101</v>
      </c>
    </row>
    <row r="460" spans="1:3" ht="15" customHeight="1" x14ac:dyDescent="0.35">
      <c r="A460" s="42">
        <v>413</v>
      </c>
      <c r="B460" s="44" t="s">
        <v>3740</v>
      </c>
      <c r="C460" s="19" t="s">
        <v>101</v>
      </c>
    </row>
    <row r="461" spans="1:3" ht="15" customHeight="1" x14ac:dyDescent="0.35">
      <c r="A461" s="32"/>
      <c r="B461" s="31" t="s">
        <v>3741</v>
      </c>
      <c r="C461" s="41"/>
    </row>
    <row r="462" spans="1:3" ht="15" customHeight="1" x14ac:dyDescent="0.35">
      <c r="A462" s="42">
        <v>414</v>
      </c>
      <c r="B462" s="44" t="s">
        <v>3742</v>
      </c>
      <c r="C462" s="19" t="s">
        <v>101</v>
      </c>
    </row>
    <row r="463" spans="1:3" ht="15" customHeight="1" x14ac:dyDescent="0.35">
      <c r="A463" s="42">
        <v>415</v>
      </c>
      <c r="B463" s="44" t="s">
        <v>3743</v>
      </c>
      <c r="C463" s="19" t="s">
        <v>101</v>
      </c>
    </row>
    <row r="464" spans="1:3" ht="15" customHeight="1" x14ac:dyDescent="0.35">
      <c r="A464" s="42">
        <v>416</v>
      </c>
      <c r="B464" s="44" t="s">
        <v>3744</v>
      </c>
      <c r="C464" s="19" t="s">
        <v>101</v>
      </c>
    </row>
    <row r="465" spans="1:3" ht="15" customHeight="1" x14ac:dyDescent="0.35">
      <c r="A465" s="42">
        <v>417</v>
      </c>
      <c r="B465" s="44" t="s">
        <v>3745</v>
      </c>
      <c r="C465" s="19" t="s">
        <v>101</v>
      </c>
    </row>
    <row r="466" spans="1:3" ht="15" customHeight="1" x14ac:dyDescent="0.35">
      <c r="A466" s="32"/>
      <c r="B466" s="31" t="s">
        <v>3746</v>
      </c>
      <c r="C466" s="41"/>
    </row>
    <row r="467" spans="1:3" ht="15" customHeight="1" x14ac:dyDescent="0.35">
      <c r="A467" s="42">
        <v>418</v>
      </c>
      <c r="B467" s="44" t="s">
        <v>3747</v>
      </c>
      <c r="C467" s="19" t="s">
        <v>101</v>
      </c>
    </row>
    <row r="468" spans="1:3" ht="15" customHeight="1" x14ac:dyDescent="0.35">
      <c r="A468" s="42">
        <v>419</v>
      </c>
      <c r="B468" s="44" t="s">
        <v>3748</v>
      </c>
      <c r="C468" s="19" t="s">
        <v>101</v>
      </c>
    </row>
    <row r="469" spans="1:3" ht="15" customHeight="1" x14ac:dyDescent="0.35">
      <c r="A469" s="42">
        <v>420</v>
      </c>
      <c r="B469" s="44" t="s">
        <v>3749</v>
      </c>
      <c r="C469" s="19" t="s">
        <v>101</v>
      </c>
    </row>
    <row r="470" spans="1:3" ht="15" customHeight="1" x14ac:dyDescent="0.35">
      <c r="A470" s="43"/>
      <c r="B470" s="45" t="s">
        <v>3750</v>
      </c>
      <c r="C470" s="51"/>
    </row>
    <row r="471" spans="1:3" ht="15" customHeight="1" x14ac:dyDescent="0.35">
      <c r="A471" s="32"/>
      <c r="B471" s="31" t="s">
        <v>3751</v>
      </c>
      <c r="C471" s="41"/>
    </row>
    <row r="472" spans="1:3" ht="15" customHeight="1" x14ac:dyDescent="0.35">
      <c r="A472" s="42">
        <v>421</v>
      </c>
      <c r="B472" s="44" t="s">
        <v>3752</v>
      </c>
      <c r="C472" s="19" t="s">
        <v>12</v>
      </c>
    </row>
    <row r="473" spans="1:3" ht="15" customHeight="1" x14ac:dyDescent="0.35">
      <c r="A473" s="42">
        <v>422</v>
      </c>
      <c r="B473" s="44" t="s">
        <v>3753</v>
      </c>
      <c r="C473" s="19" t="s">
        <v>12</v>
      </c>
    </row>
    <row r="474" spans="1:3" ht="15" customHeight="1" x14ac:dyDescent="0.35">
      <c r="A474" s="42">
        <v>423</v>
      </c>
      <c r="B474" s="44" t="s">
        <v>3754</v>
      </c>
      <c r="C474" s="19" t="s">
        <v>934</v>
      </c>
    </row>
    <row r="475" spans="1:3" ht="15" customHeight="1" x14ac:dyDescent="0.35">
      <c r="A475" s="42">
        <v>424</v>
      </c>
      <c r="B475" s="44" t="s">
        <v>3755</v>
      </c>
      <c r="C475" s="19" t="s">
        <v>934</v>
      </c>
    </row>
    <row r="476" spans="1:3" ht="15" customHeight="1" x14ac:dyDescent="0.35">
      <c r="A476" s="32"/>
      <c r="B476" s="31" t="s">
        <v>3756</v>
      </c>
      <c r="C476" s="41"/>
    </row>
    <row r="477" spans="1:3" ht="15" customHeight="1" x14ac:dyDescent="0.35">
      <c r="A477" s="42">
        <v>425</v>
      </c>
      <c r="B477" s="48" t="s">
        <v>3757</v>
      </c>
      <c r="C477" s="19" t="s">
        <v>101</v>
      </c>
    </row>
    <row r="478" spans="1:3" ht="15" customHeight="1" x14ac:dyDescent="0.35">
      <c r="A478" s="42">
        <v>426</v>
      </c>
      <c r="B478" s="48" t="s">
        <v>3758</v>
      </c>
      <c r="C478" s="19" t="s">
        <v>101</v>
      </c>
    </row>
    <row r="479" spans="1:3" ht="15" customHeight="1" x14ac:dyDescent="0.35">
      <c r="A479" s="42">
        <v>427</v>
      </c>
      <c r="B479" s="48" t="s">
        <v>3759</v>
      </c>
      <c r="C479" s="19" t="s">
        <v>101</v>
      </c>
    </row>
    <row r="480" spans="1:3" ht="15" customHeight="1" x14ac:dyDescent="0.35">
      <c r="A480" s="42">
        <v>428</v>
      </c>
      <c r="B480" s="48" t="s">
        <v>3760</v>
      </c>
      <c r="C480" s="19" t="s">
        <v>101</v>
      </c>
    </row>
    <row r="481" spans="1:3" ht="15" customHeight="1" x14ac:dyDescent="0.35">
      <c r="A481" s="32"/>
      <c r="B481" s="31" t="s">
        <v>3761</v>
      </c>
      <c r="C481" s="41"/>
    </row>
    <row r="482" spans="1:3" ht="15" customHeight="1" x14ac:dyDescent="0.35">
      <c r="A482" s="42">
        <v>429</v>
      </c>
      <c r="B482" s="46" t="s">
        <v>3762</v>
      </c>
      <c r="C482" s="19" t="s">
        <v>3763</v>
      </c>
    </row>
    <row r="483" spans="1:3" ht="15" customHeight="1" x14ac:dyDescent="0.35">
      <c r="A483" s="42">
        <v>430</v>
      </c>
      <c r="B483" s="44" t="s">
        <v>3764</v>
      </c>
      <c r="C483" s="19" t="s">
        <v>3763</v>
      </c>
    </row>
    <row r="484" spans="1:3" ht="15" customHeight="1" x14ac:dyDescent="0.35">
      <c r="A484" s="42">
        <v>431</v>
      </c>
      <c r="B484" s="44" t="s">
        <v>3765</v>
      </c>
      <c r="C484" s="19" t="s">
        <v>3763</v>
      </c>
    </row>
    <row r="485" spans="1:3" ht="15" customHeight="1" x14ac:dyDescent="0.35">
      <c r="A485" s="32"/>
      <c r="B485" s="31" t="s">
        <v>3766</v>
      </c>
      <c r="C485" s="41"/>
    </row>
    <row r="486" spans="1:3" ht="15" customHeight="1" x14ac:dyDescent="0.35">
      <c r="A486" s="42">
        <v>432</v>
      </c>
      <c r="B486" s="46" t="s">
        <v>3767</v>
      </c>
      <c r="C486" s="19" t="s">
        <v>101</v>
      </c>
    </row>
    <row r="487" spans="1:3" ht="15" customHeight="1" x14ac:dyDescent="0.35">
      <c r="A487" s="42">
        <v>433</v>
      </c>
      <c r="B487" s="46" t="s">
        <v>3768</v>
      </c>
      <c r="C487" s="19" t="s">
        <v>101</v>
      </c>
    </row>
    <row r="488" spans="1:3" ht="15" customHeight="1" x14ac:dyDescent="0.35">
      <c r="A488" s="42">
        <v>434</v>
      </c>
      <c r="B488" s="46" t="s">
        <v>3769</v>
      </c>
      <c r="C488" s="19" t="s">
        <v>101</v>
      </c>
    </row>
    <row r="489" spans="1:3" ht="15" customHeight="1" x14ac:dyDescent="0.35">
      <c r="A489" s="42">
        <v>435</v>
      </c>
      <c r="B489" s="46" t="s">
        <v>3770</v>
      </c>
      <c r="C489" s="19" t="s">
        <v>101</v>
      </c>
    </row>
    <row r="490" spans="1:3" ht="15" customHeight="1" x14ac:dyDescent="0.35">
      <c r="A490" s="32"/>
      <c r="B490" s="31" t="s">
        <v>3771</v>
      </c>
      <c r="C490" s="41"/>
    </row>
    <row r="491" spans="1:3" ht="15" customHeight="1" x14ac:dyDescent="0.35">
      <c r="A491" s="42">
        <v>436</v>
      </c>
      <c r="B491" s="44" t="s">
        <v>3772</v>
      </c>
      <c r="C491" s="19" t="s">
        <v>3773</v>
      </c>
    </row>
    <row r="492" spans="1:3" ht="15" customHeight="1" x14ac:dyDescent="0.35">
      <c r="A492" s="42">
        <v>437</v>
      </c>
      <c r="B492" s="44" t="s">
        <v>3774</v>
      </c>
      <c r="C492" s="19" t="s">
        <v>12</v>
      </c>
    </row>
    <row r="493" spans="1:3" ht="15" customHeight="1" x14ac:dyDescent="0.35">
      <c r="A493" s="42">
        <v>438</v>
      </c>
      <c r="B493" s="44" t="s">
        <v>3775</v>
      </c>
      <c r="C493" s="19" t="s">
        <v>101</v>
      </c>
    </row>
    <row r="494" spans="1:3" ht="15" customHeight="1" x14ac:dyDescent="0.35">
      <c r="A494" s="32"/>
      <c r="B494" s="31" t="s">
        <v>3776</v>
      </c>
      <c r="C494" s="41"/>
    </row>
    <row r="495" spans="1:3" ht="15" customHeight="1" x14ac:dyDescent="0.35">
      <c r="A495" s="42">
        <v>439</v>
      </c>
      <c r="B495" s="44" t="s">
        <v>3777</v>
      </c>
      <c r="C495" s="19" t="s">
        <v>101</v>
      </c>
    </row>
    <row r="496" spans="1:3" ht="15" customHeight="1" x14ac:dyDescent="0.35">
      <c r="A496" s="42">
        <v>440</v>
      </c>
      <c r="B496" s="44" t="s">
        <v>1603</v>
      </c>
      <c r="C496" s="19" t="s">
        <v>101</v>
      </c>
    </row>
    <row r="497" spans="1:3" ht="15" customHeight="1" x14ac:dyDescent="0.35">
      <c r="A497" s="42">
        <v>441</v>
      </c>
      <c r="B497" s="44" t="s">
        <v>3778</v>
      </c>
      <c r="C497" s="19" t="s">
        <v>3779</v>
      </c>
    </row>
    <row r="498" spans="1:3" ht="15" customHeight="1" x14ac:dyDescent="0.35">
      <c r="A498" s="42">
        <v>442</v>
      </c>
      <c r="B498" s="44" t="s">
        <v>3780</v>
      </c>
      <c r="C498" s="19" t="s">
        <v>3779</v>
      </c>
    </row>
    <row r="499" spans="1:3" ht="15" customHeight="1" x14ac:dyDescent="0.35">
      <c r="A499" s="32"/>
      <c r="B499" s="31" t="s">
        <v>3781</v>
      </c>
      <c r="C499" s="41"/>
    </row>
    <row r="500" spans="1:3" ht="15" customHeight="1" x14ac:dyDescent="0.35">
      <c r="A500" s="42">
        <v>443</v>
      </c>
      <c r="B500" s="46" t="s">
        <v>3782</v>
      </c>
      <c r="C500" s="19" t="s">
        <v>101</v>
      </c>
    </row>
    <row r="501" spans="1:3" ht="15" customHeight="1" x14ac:dyDescent="0.35">
      <c r="A501" s="42">
        <v>444</v>
      </c>
      <c r="B501" s="46" t="s">
        <v>3783</v>
      </c>
      <c r="C501" s="19" t="s">
        <v>101</v>
      </c>
    </row>
    <row r="502" spans="1:3" ht="15" customHeight="1" x14ac:dyDescent="0.35">
      <c r="A502" s="42">
        <v>445</v>
      </c>
      <c r="B502" s="46" t="s">
        <v>3784</v>
      </c>
      <c r="C502" s="19" t="s">
        <v>934</v>
      </c>
    </row>
    <row r="503" spans="1:3" ht="15" customHeight="1" x14ac:dyDescent="0.35">
      <c r="A503" s="42">
        <v>446</v>
      </c>
      <c r="B503" s="46" t="s">
        <v>3785</v>
      </c>
      <c r="C503" s="19" t="s">
        <v>101</v>
      </c>
    </row>
    <row r="504" spans="1:3" ht="15" customHeight="1" x14ac:dyDescent="0.35">
      <c r="A504" s="32"/>
      <c r="B504" s="31" t="s">
        <v>3786</v>
      </c>
      <c r="C504" s="41"/>
    </row>
    <row r="505" spans="1:3" ht="15" customHeight="1" x14ac:dyDescent="0.35">
      <c r="A505" s="59">
        <v>447</v>
      </c>
      <c r="B505" s="49" t="s">
        <v>3787</v>
      </c>
      <c r="C505" s="52" t="s">
        <v>101</v>
      </c>
    </row>
    <row r="506" spans="1:3" ht="15" customHeight="1" x14ac:dyDescent="0.35"/>
    <row r="507" spans="1:3" ht="15" customHeight="1" x14ac:dyDescent="0.35"/>
    <row r="508" spans="1:3" ht="15" customHeight="1" x14ac:dyDescent="0.35"/>
    <row r="509" spans="1:3" ht="15" customHeight="1" x14ac:dyDescent="0.35"/>
    <row r="510" spans="1:3" ht="15" customHeight="1" x14ac:dyDescent="0.35"/>
    <row r="511" spans="1:3" ht="15" customHeight="1" x14ac:dyDescent="0.35"/>
    <row r="512" spans="1:3" ht="15" customHeight="1" x14ac:dyDescent="0.35"/>
    <row r="513" ht="15" customHeight="1" x14ac:dyDescent="0.35"/>
    <row r="514" ht="15" customHeight="1" x14ac:dyDescent="0.35"/>
    <row r="515" ht="15" customHeight="1" x14ac:dyDescent="0.35"/>
    <row r="516" ht="15" customHeight="1" x14ac:dyDescent="0.35"/>
    <row r="517" ht="15" customHeight="1" x14ac:dyDescent="0.35"/>
    <row r="518" ht="15" customHeight="1" x14ac:dyDescent="0.35"/>
    <row r="519" ht="15" customHeight="1" x14ac:dyDescent="0.35"/>
    <row r="520" ht="15" customHeight="1" x14ac:dyDescent="0.35"/>
    <row r="521" ht="15" customHeight="1" x14ac:dyDescent="0.35"/>
    <row r="522" ht="15" customHeight="1" x14ac:dyDescent="0.35"/>
    <row r="523" ht="15" customHeight="1" x14ac:dyDescent="0.35"/>
    <row r="524" ht="15" customHeight="1" x14ac:dyDescent="0.35"/>
    <row r="525" ht="15" customHeight="1" x14ac:dyDescent="0.35"/>
    <row r="526" ht="15" customHeight="1" x14ac:dyDescent="0.35"/>
    <row r="527" ht="15" customHeight="1" x14ac:dyDescent="0.35"/>
    <row r="528" ht="15" customHeight="1" x14ac:dyDescent="0.35"/>
    <row r="529" ht="15" customHeight="1" x14ac:dyDescent="0.35"/>
    <row r="530" ht="15" customHeight="1" x14ac:dyDescent="0.35"/>
    <row r="531" ht="15" customHeight="1" x14ac:dyDescent="0.35"/>
    <row r="532" ht="15" customHeight="1" x14ac:dyDescent="0.35"/>
    <row r="533" ht="15" customHeight="1" x14ac:dyDescent="0.35"/>
    <row r="534" ht="15" customHeight="1" x14ac:dyDescent="0.35"/>
    <row r="535" ht="15" customHeight="1" x14ac:dyDescent="0.35"/>
    <row r="536" ht="15" customHeight="1" x14ac:dyDescent="0.35"/>
    <row r="537" ht="15" customHeight="1" x14ac:dyDescent="0.35"/>
    <row r="538" ht="15" customHeight="1" x14ac:dyDescent="0.35"/>
    <row r="539" ht="15" customHeight="1" x14ac:dyDescent="0.35"/>
    <row r="540" ht="15" customHeight="1" x14ac:dyDescent="0.35"/>
    <row r="541" ht="15" customHeight="1" x14ac:dyDescent="0.35"/>
    <row r="542" ht="15" customHeight="1" x14ac:dyDescent="0.35"/>
    <row r="543" ht="15" customHeight="1" x14ac:dyDescent="0.35"/>
    <row r="544" ht="15" customHeight="1" x14ac:dyDescent="0.35"/>
    <row r="545" ht="15" customHeight="1" x14ac:dyDescent="0.35"/>
    <row r="546" ht="15" customHeight="1" x14ac:dyDescent="0.35"/>
    <row r="547" ht="15" customHeight="1" x14ac:dyDescent="0.35"/>
    <row r="548" ht="15" customHeight="1" x14ac:dyDescent="0.35"/>
    <row r="549" ht="15" customHeight="1" x14ac:dyDescent="0.35"/>
    <row r="550" ht="15" customHeight="1" x14ac:dyDescent="0.35"/>
    <row r="551" ht="15" customHeight="1" x14ac:dyDescent="0.35"/>
    <row r="552" ht="15" customHeight="1" x14ac:dyDescent="0.35"/>
    <row r="553" ht="15" customHeight="1" x14ac:dyDescent="0.35"/>
    <row r="554" ht="15" customHeight="1" x14ac:dyDescent="0.35"/>
    <row r="555" ht="15" customHeight="1" x14ac:dyDescent="0.35"/>
    <row r="556" ht="15" customHeight="1" x14ac:dyDescent="0.35"/>
    <row r="557" ht="15" customHeight="1" x14ac:dyDescent="0.35"/>
    <row r="558" ht="15" customHeight="1" x14ac:dyDescent="0.35"/>
    <row r="559" ht="15" customHeight="1" x14ac:dyDescent="0.35"/>
    <row r="560" ht="15" customHeight="1" x14ac:dyDescent="0.35"/>
    <row r="561" ht="15" customHeight="1" x14ac:dyDescent="0.35"/>
    <row r="562" ht="15" customHeight="1" x14ac:dyDescent="0.35"/>
    <row r="563" ht="15" customHeight="1" x14ac:dyDescent="0.35"/>
    <row r="564" ht="15" customHeight="1" x14ac:dyDescent="0.35"/>
    <row r="565" ht="15" customHeight="1" x14ac:dyDescent="0.35"/>
    <row r="566" ht="15" customHeight="1" x14ac:dyDescent="0.35"/>
    <row r="567" ht="15" customHeight="1" x14ac:dyDescent="0.35"/>
    <row r="568" ht="15" customHeight="1" x14ac:dyDescent="0.35"/>
    <row r="569" ht="15" customHeight="1" x14ac:dyDescent="0.35"/>
    <row r="570" ht="15" customHeight="1" x14ac:dyDescent="0.35"/>
    <row r="571" ht="15" customHeight="1" x14ac:dyDescent="0.35"/>
    <row r="572" ht="15" customHeight="1" x14ac:dyDescent="0.35"/>
    <row r="573" ht="15" customHeight="1" x14ac:dyDescent="0.35"/>
    <row r="574" ht="15" customHeight="1" x14ac:dyDescent="0.35"/>
    <row r="575" ht="15" customHeight="1" x14ac:dyDescent="0.35"/>
    <row r="576" ht="15" customHeight="1" x14ac:dyDescent="0.35"/>
    <row r="577" ht="15" customHeight="1" x14ac:dyDescent="0.35"/>
    <row r="578" ht="15" customHeight="1" x14ac:dyDescent="0.35"/>
    <row r="579" ht="15" customHeight="1" x14ac:dyDescent="0.35"/>
    <row r="580" ht="15" customHeight="1" x14ac:dyDescent="0.35"/>
    <row r="581" ht="15" customHeight="1" x14ac:dyDescent="0.35"/>
    <row r="582" ht="15" customHeight="1" x14ac:dyDescent="0.35"/>
    <row r="583" ht="15" customHeight="1" x14ac:dyDescent="0.35"/>
    <row r="584" ht="15" customHeight="1" x14ac:dyDescent="0.35"/>
    <row r="585" ht="15" customHeight="1" x14ac:dyDescent="0.35"/>
    <row r="586" ht="15" customHeight="1" x14ac:dyDescent="0.35"/>
    <row r="587" ht="15" customHeight="1" x14ac:dyDescent="0.35"/>
    <row r="588" ht="15" customHeight="1" x14ac:dyDescent="0.35"/>
    <row r="589" ht="15" customHeight="1" x14ac:dyDescent="0.35"/>
    <row r="590" ht="15" customHeight="1" x14ac:dyDescent="0.35"/>
  </sheetData>
  <mergeCells count="3">
    <mergeCell ref="I1:L1"/>
    <mergeCell ref="A1:D1"/>
    <mergeCell ref="E1:H1"/>
  </mergeCells>
  <pageMargins left="0.7" right="0.7" top="0.75" bottom="0.75" header="0.3" footer="0.3"/>
  <tableParts count="9">
    <tablePart r:id="rId1"/>
    <tablePart r:id="rId2"/>
    <tablePart r:id="rId3"/>
    <tablePart r:id="rId4"/>
    <tablePart r:id="rId5"/>
    <tablePart r:id="rId6"/>
    <tablePart r:id="rId7"/>
    <tablePart r:id="rId8"/>
    <tablePart r:id="rId9"/>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DQE 230725</vt:lpstr>
      <vt:lpstr>LOT 01 BASE</vt:lpstr>
      <vt:lpstr>LOT 02 BASE</vt:lpstr>
      <vt:lpstr>LOT 03 BASE</vt:lpstr>
      <vt:lpstr>LOT 04 BASE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MATHIEU Camilo ASC NIV 2 OT</dc:creator>
  <cp:lastModifiedBy>PINTO Chrystel TSEF 2CL</cp:lastModifiedBy>
  <dcterms:created xsi:type="dcterms:W3CDTF">2025-02-12T08:01:36Z</dcterms:created>
  <dcterms:modified xsi:type="dcterms:W3CDTF">2025-10-20T08:12:39Z</dcterms:modified>
</cp:coreProperties>
</file>